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V:\TRANSVERSE\dossier_DAF_DERI\Documents de mise en oeuvre\PSN\PEI\AAP 2026\"/>
    </mc:Choice>
  </mc:AlternateContent>
  <xr:revisionPtr revIDLastSave="0" documentId="13_ncr:1_{6B1CED38-35A8-4A29-8750-89B1E23BC98F}" xr6:coauthVersionLast="47" xr6:coauthVersionMax="47" xr10:uidLastSave="{00000000-0000-0000-0000-000000000000}"/>
  <bookViews>
    <workbookView xWindow="28680" yWindow="-120" windowWidth="29040" windowHeight="15720" tabRatio="861" xr2:uid="{00000000-000D-0000-FFFF-FFFF00000000}"/>
  </bookViews>
  <sheets>
    <sheet name="Présentation" sheetId="6" r:id="rId1"/>
    <sheet name="Postes de dépenses" sheetId="10" r:id="rId2"/>
    <sheet name="AIDE CALCUL FRAIS DE PERSONNEL" sheetId="1" r:id="rId3"/>
    <sheet name="Frais de personnel" sheetId="13" r:id="rId4"/>
    <sheet name="Coûts indirects" sheetId="11" r:id="rId5"/>
    <sheet name="AIDE CALCUL Frais déplacement" sheetId="14" r:id="rId6"/>
    <sheet name="Frais de déplacement" sheetId="15" r:id="rId7"/>
    <sheet name="Dépenses sur devis" sheetId="2" r:id="rId8"/>
    <sheet name="Frais d'amortissement" sheetId="4" r:id="rId9"/>
    <sheet name="Contribution en nature" sheetId="12" r:id="rId10"/>
    <sheet name="Synthèse des dépenses" sheetId="5" r:id="rId11"/>
  </sheets>
  <externalReferences>
    <externalReference r:id="rId12"/>
  </externalReferences>
  <definedNames>
    <definedName name="_xlnm._FilterDatabase" localSheetId="2" hidden="1">'AIDE CALCUL FRAIS DE PERSONNEL'!$A$6:$M$68</definedName>
    <definedName name="_xlnm._FilterDatabase" localSheetId="4" hidden="1">'Coûts indirects'!$A$5:$E$36</definedName>
    <definedName name="Frais_indirects" localSheetId="5">#REF!</definedName>
    <definedName name="Frais_indirects" localSheetId="4">'Coûts indirects'!#REF!</definedName>
    <definedName name="Frais_indirects" localSheetId="6">#REF!</definedName>
    <definedName name="Frais_indirects">'AIDE CALCUL FRAIS DE PERSONNEL'!#REF!</definedName>
    <definedName name="P_Z_F_B_TYPE_4_ACTIVE" localSheetId="5">#REF!</definedName>
    <definedName name="P_Z_F_B_TYPE_4_ACTIVE" localSheetId="6">#REF!</definedName>
    <definedName name="P_Z_F_B_TYPE_4_ACTIVE">[1]P_Paramétrage!$C$359</definedName>
    <definedName name="P_Z_G_R_G_BOOLEEN_OUI" localSheetId="5">#REF!</definedName>
    <definedName name="P_Z_G_R_G_BOOLEEN_OUI" localSheetId="6">#REF!</definedName>
    <definedName name="P_Z_G_R_G_BOOLEEN_OUI">[1]P_Paramétrage!$A$89</definedName>
    <definedName name="Tab_part_2017" localSheetId="5">#REF!</definedName>
    <definedName name="Tab_part_2017" localSheetId="6">#REF!</definedName>
    <definedName name="Tab_part_2017">'Synthèse des dépenses'!#REF!</definedName>
    <definedName name="Tab_partenaires">Présentation!$B$23:$B$37</definedName>
    <definedName name="Tab_postes_depenses" localSheetId="5">#REF!</definedName>
    <definedName name="Tab_postes_depenses" localSheetId="6">#REF!</definedName>
    <definedName name="Tab_postes_depenses">Présentation!#REF!</definedName>
    <definedName name="_xlnm.Print_Area" localSheetId="2">'AIDE CALCUL FRAIS DE PERSONNEL'!$A$1:$M$70</definedName>
    <definedName name="_xlnm.Print_Area" localSheetId="4">'Coûts indirects'!$A$1:$F$39</definedName>
    <definedName name="_xlnm.Print_Area" localSheetId="7">'Dépenses sur devis'!$A$1:$R$59</definedName>
    <definedName name="_xlnm.Print_Area" localSheetId="8">'Frais d''amortissement'!$B$1:$N$28</definedName>
    <definedName name="_xlnm.Print_Area" localSheetId="6">'Frais de déplacement'!$A$1:$G$59</definedName>
    <definedName name="_xlnm.Print_Area" localSheetId="0">Présentation!$A$1:$D$50</definedName>
    <definedName name="_xlnm.Print_Area" localSheetId="10">'Synthèse des dépenses'!$A$42:$G$42,'Synthèse des dépenses'!$A$1:$G$36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 i="4" l="1"/>
  <c r="L8" i="4"/>
  <c r="L9" i="4"/>
  <c r="L10" i="4"/>
  <c r="L11" i="4"/>
  <c r="L12" i="4"/>
  <c r="L13" i="4"/>
  <c r="L14" i="4"/>
  <c r="L15" i="4"/>
  <c r="L16" i="4"/>
  <c r="L17" i="4"/>
  <c r="L18" i="4"/>
  <c r="L19" i="4"/>
  <c r="L20" i="4"/>
  <c r="L21" i="4"/>
  <c r="L22" i="4"/>
  <c r="L23" i="4"/>
  <c r="L24" i="4"/>
  <c r="L6" i="4"/>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G6" i="15"/>
  <c r="G7" i="15"/>
  <c r="G8" i="15"/>
  <c r="G9" i="15"/>
  <c r="G10" i="15"/>
  <c r="G11" i="15"/>
  <c r="G12" i="15"/>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F16" i="5"/>
  <c r="F17" i="5"/>
  <c r="F18" i="5"/>
  <c r="F19" i="5"/>
  <c r="F20" i="5"/>
  <c r="F21" i="5"/>
  <c r="F22" i="5"/>
  <c r="F23" i="5"/>
  <c r="F24" i="5"/>
  <c r="F25" i="5"/>
  <c r="F26" i="5"/>
  <c r="F27" i="5"/>
  <c r="F28" i="5"/>
  <c r="F29" i="5"/>
  <c r="F30" i="5"/>
  <c r="F31" i="5"/>
  <c r="F32" i="5"/>
  <c r="F33" i="5"/>
  <c r="F34" i="5"/>
  <c r="F35" i="5"/>
  <c r="F15" i="5"/>
  <c r="E15" i="5"/>
  <c r="B16" i="5"/>
  <c r="B17" i="5"/>
  <c r="B18" i="5"/>
  <c r="B19" i="5"/>
  <c r="B20" i="5"/>
  <c r="B21" i="5"/>
  <c r="B22" i="5"/>
  <c r="B23" i="5"/>
  <c r="B24" i="5"/>
  <c r="B25" i="5"/>
  <c r="B26" i="5"/>
  <c r="B27" i="5"/>
  <c r="B28" i="5"/>
  <c r="B29" i="5"/>
  <c r="B30" i="5"/>
  <c r="B31" i="5"/>
  <c r="B32" i="5"/>
  <c r="B33" i="5"/>
  <c r="B34" i="5"/>
  <c r="B35" i="5"/>
  <c r="B15" i="5"/>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7" i="11"/>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G65" i="14"/>
  <c r="G66" i="14"/>
  <c r="G7" i="14"/>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9" i="13"/>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8" i="1"/>
  <c r="D16" i="5" l="1"/>
  <c r="D17" i="5"/>
  <c r="D18" i="5"/>
  <c r="D19" i="5"/>
  <c r="D20" i="5"/>
  <c r="D21" i="5"/>
  <c r="D22" i="5"/>
  <c r="D23" i="5"/>
  <c r="D24" i="5"/>
  <c r="D25" i="5"/>
  <c r="D26" i="5"/>
  <c r="D27" i="5"/>
  <c r="D28" i="5"/>
  <c r="D29" i="5"/>
  <c r="D30" i="5"/>
  <c r="D31" i="5"/>
  <c r="D32" i="5"/>
  <c r="D33" i="5"/>
  <c r="D34" i="5"/>
  <c r="D35" i="5"/>
  <c r="D15" i="5"/>
  <c r="R7" i="14"/>
  <c r="J7" i="14"/>
  <c r="Z7" i="14" s="1"/>
  <c r="Q67" i="14"/>
  <c r="P67" i="14"/>
  <c r="M67" i="14"/>
  <c r="R66" i="14"/>
  <c r="J66" i="14"/>
  <c r="R65" i="14"/>
  <c r="Z65" i="14" s="1"/>
  <c r="J65" i="14"/>
  <c r="R64" i="14"/>
  <c r="J64" i="14"/>
  <c r="R63" i="14"/>
  <c r="J63" i="14"/>
  <c r="R62" i="14"/>
  <c r="J62" i="14"/>
  <c r="Z61" i="14"/>
  <c r="R61" i="14"/>
  <c r="J61" i="14"/>
  <c r="R60" i="14"/>
  <c r="J60" i="14"/>
  <c r="R59" i="14"/>
  <c r="J59" i="14"/>
  <c r="R58" i="14"/>
  <c r="J58" i="14"/>
  <c r="R57" i="14"/>
  <c r="Z57" i="14" s="1"/>
  <c r="J57" i="14"/>
  <c r="R56" i="14"/>
  <c r="J56" i="14"/>
  <c r="R55" i="14"/>
  <c r="J55" i="14"/>
  <c r="R54" i="14"/>
  <c r="Z54" i="14" s="1"/>
  <c r="J54" i="14"/>
  <c r="R53" i="14"/>
  <c r="J53" i="14"/>
  <c r="R52" i="14"/>
  <c r="J52" i="14"/>
  <c r="R51" i="14"/>
  <c r="Z51" i="14" s="1"/>
  <c r="J51" i="14"/>
  <c r="R50" i="14"/>
  <c r="J50" i="14"/>
  <c r="R49" i="14"/>
  <c r="J49" i="14"/>
  <c r="R48" i="14"/>
  <c r="J48" i="14"/>
  <c r="R47" i="14"/>
  <c r="J47" i="14"/>
  <c r="R46" i="14"/>
  <c r="J46" i="14"/>
  <c r="R45" i="14"/>
  <c r="Z45" i="14" s="1"/>
  <c r="J45" i="14"/>
  <c r="R44" i="14"/>
  <c r="J44" i="14"/>
  <c r="R43" i="14"/>
  <c r="J43" i="14"/>
  <c r="Z43" i="14" s="1"/>
  <c r="R42" i="14"/>
  <c r="J42" i="14"/>
  <c r="R41" i="14"/>
  <c r="J41" i="14"/>
  <c r="R40" i="14"/>
  <c r="J40" i="14"/>
  <c r="R39" i="14"/>
  <c r="J39" i="14"/>
  <c r="R38" i="14"/>
  <c r="J38" i="14"/>
  <c r="R37" i="14"/>
  <c r="J37" i="14"/>
  <c r="R36" i="14"/>
  <c r="J36" i="14"/>
  <c r="R35" i="14"/>
  <c r="J35" i="14"/>
  <c r="R34" i="14"/>
  <c r="J34" i="14"/>
  <c r="R33" i="14"/>
  <c r="J33" i="14"/>
  <c r="R32" i="14"/>
  <c r="J32" i="14"/>
  <c r="R31" i="14"/>
  <c r="J31" i="14"/>
  <c r="R30" i="14"/>
  <c r="J30" i="14"/>
  <c r="R29" i="14"/>
  <c r="Z29" i="14" s="1"/>
  <c r="J29" i="14"/>
  <c r="R28" i="14"/>
  <c r="J28" i="14"/>
  <c r="R27" i="14"/>
  <c r="J27" i="14"/>
  <c r="R26" i="14"/>
  <c r="J26" i="14"/>
  <c r="R25" i="14"/>
  <c r="J25" i="14"/>
  <c r="R24" i="14"/>
  <c r="J24" i="14"/>
  <c r="R23" i="14"/>
  <c r="J23" i="14"/>
  <c r="R22" i="14"/>
  <c r="J22" i="14"/>
  <c r="R21" i="14"/>
  <c r="J21" i="14"/>
  <c r="R20" i="14"/>
  <c r="J20" i="14"/>
  <c r="R19" i="14"/>
  <c r="J19" i="14"/>
  <c r="R18" i="14"/>
  <c r="J18" i="14"/>
  <c r="R17" i="14"/>
  <c r="J17" i="14"/>
  <c r="R16" i="14"/>
  <c r="J16" i="14"/>
  <c r="R15" i="14"/>
  <c r="Z15" i="14" s="1"/>
  <c r="J15" i="14"/>
  <c r="R14" i="14"/>
  <c r="J14" i="14"/>
  <c r="R13" i="14"/>
  <c r="J13" i="14"/>
  <c r="R12" i="14"/>
  <c r="J12" i="14"/>
  <c r="R11" i="14"/>
  <c r="J11" i="14"/>
  <c r="R10" i="14"/>
  <c r="J10" i="14"/>
  <c r="R9" i="14"/>
  <c r="J9" i="14"/>
  <c r="R8" i="14"/>
  <c r="J8" i="14"/>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9" i="13"/>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8" i="1"/>
  <c r="Z20" i="14" l="1"/>
  <c r="Z56" i="14"/>
  <c r="Z28" i="14"/>
  <c r="Z50" i="14"/>
  <c r="R67" i="14"/>
  <c r="Z22" i="14"/>
  <c r="Z13" i="14"/>
  <c r="Z19" i="14"/>
  <c r="Z49" i="14"/>
  <c r="Z55" i="14"/>
  <c r="Z33" i="14"/>
  <c r="Z62" i="14"/>
  <c r="Z34" i="14"/>
  <c r="Z40" i="14"/>
  <c r="Z17" i="14"/>
  <c r="Z23" i="14"/>
  <c r="Z46" i="14"/>
  <c r="Z52" i="14"/>
  <c r="Z58" i="14"/>
  <c r="Z41" i="14"/>
  <c r="Z64" i="14"/>
  <c r="Z16" i="14"/>
  <c r="Z12" i="14"/>
  <c r="Z18" i="14"/>
  <c r="Z24" i="14"/>
  <c r="Z59" i="14"/>
  <c r="Z10" i="14"/>
  <c r="Z25" i="14"/>
  <c r="Z36" i="14"/>
  <c r="Z60" i="14"/>
  <c r="Z31" i="14"/>
  <c r="Z37" i="14"/>
  <c r="Z38" i="14"/>
  <c r="Z47" i="14"/>
  <c r="J67" i="14"/>
  <c r="Z27" i="14"/>
  <c r="Z32" i="14"/>
  <c r="Z63" i="14"/>
  <c r="Z21" i="14"/>
  <c r="Z42" i="14"/>
  <c r="Z48" i="14"/>
  <c r="Z53" i="14"/>
  <c r="Z11" i="14"/>
  <c r="Z8" i="14"/>
  <c r="Z39" i="14"/>
  <c r="Z44" i="14"/>
  <c r="Z26" i="14"/>
  <c r="Z9" i="14"/>
  <c r="Z14" i="14"/>
  <c r="Z30" i="14"/>
  <c r="Z35" i="14"/>
  <c r="Z66" i="14"/>
  <c r="G56" i="15"/>
  <c r="B8" i="5" s="1"/>
  <c r="D8" i="5" s="1"/>
  <c r="D36" i="5"/>
  <c r="Z67" i="14" l="1"/>
  <c r="A10" i="13"/>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D13" i="11" l="1"/>
  <c r="D25" i="11"/>
  <c r="D24" i="11"/>
  <c r="D29" i="11"/>
  <c r="D30" i="11"/>
  <c r="D34" i="11"/>
  <c r="D27" i="11"/>
  <c r="D31" i="11"/>
  <c r="D16" i="11"/>
  <c r="D17" i="11"/>
  <c r="D20" i="11"/>
  <c r="D26" i="11"/>
  <c r="D15" i="11"/>
  <c r="D32" i="11"/>
  <c r="D33" i="11"/>
  <c r="D18" i="11"/>
  <c r="D21" i="11"/>
  <c r="D36" i="11"/>
  <c r="D23" i="11"/>
  <c r="D28" i="11"/>
  <c r="D14" i="11"/>
  <c r="D19" i="11"/>
  <c r="D22" i="11"/>
  <c r="D35" i="11"/>
  <c r="D7" i="11"/>
  <c r="E7" i="11" s="1"/>
  <c r="D12" i="11"/>
  <c r="E12" i="11" s="1"/>
  <c r="D11" i="11"/>
  <c r="E11" i="11" s="1"/>
  <c r="D10" i="11"/>
  <c r="E10" i="11" s="1"/>
  <c r="D9" i="11"/>
  <c r="E9" i="11" s="1"/>
  <c r="D8" i="11"/>
  <c r="E8" i="11" s="1"/>
  <c r="F39" i="13"/>
  <c r="B6" i="5" s="1"/>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33" i="5"/>
  <c r="E33" i="5" s="1"/>
  <c r="A34" i="5"/>
  <c r="E34" i="5" s="1"/>
  <c r="A35" i="5"/>
  <c r="E35" i="5" s="1"/>
  <c r="A30" i="5"/>
  <c r="E30" i="5" s="1"/>
  <c r="A31" i="5"/>
  <c r="E31" i="5" s="1"/>
  <c r="A32" i="5"/>
  <c r="A16" i="5"/>
  <c r="E16" i="5" s="1"/>
  <c r="A17" i="5"/>
  <c r="E17" i="5" s="1"/>
  <c r="A18" i="5"/>
  <c r="A19" i="5"/>
  <c r="E19" i="5" s="1"/>
  <c r="A20" i="5"/>
  <c r="E20" i="5" s="1"/>
  <c r="A21" i="5"/>
  <c r="E21" i="5" s="1"/>
  <c r="A22" i="5"/>
  <c r="E22" i="5" s="1"/>
  <c r="A23" i="5"/>
  <c r="E23" i="5" s="1"/>
  <c r="A24" i="5"/>
  <c r="E24" i="5" s="1"/>
  <c r="A25" i="5"/>
  <c r="E25" i="5" s="1"/>
  <c r="A26" i="5"/>
  <c r="E26" i="5" s="1"/>
  <c r="A27" i="5"/>
  <c r="E27" i="5" s="1"/>
  <c r="A28" i="5"/>
  <c r="E28" i="5" s="1"/>
  <c r="A29" i="5"/>
  <c r="E29" i="5" s="1"/>
  <c r="A15" i="5"/>
  <c r="E18" i="5" l="1"/>
  <c r="E32" i="5"/>
  <c r="G34" i="5"/>
  <c r="G33" i="5"/>
  <c r="G21" i="5"/>
  <c r="G19" i="5"/>
  <c r="G29" i="5"/>
  <c r="G28" i="5"/>
  <c r="G27" i="5"/>
  <c r="G32" i="5"/>
  <c r="G24" i="5"/>
  <c r="G23" i="5"/>
  <c r="G17" i="5"/>
  <c r="G26" i="5"/>
  <c r="G31" i="5"/>
  <c r="G35" i="5"/>
  <c r="G22" i="5"/>
  <c r="G20" i="5"/>
  <c r="G16" i="5"/>
  <c r="G25" i="5"/>
  <c r="G30" i="5"/>
  <c r="G18" i="5"/>
  <c r="G15" i="5"/>
  <c r="H25" i="12"/>
  <c r="B11" i="5" s="1"/>
  <c r="D11" i="5" s="1"/>
  <c r="E36" i="5" l="1"/>
  <c r="G36" i="5"/>
  <c r="F36" i="5"/>
  <c r="E31" i="11"/>
  <c r="E32" i="11"/>
  <c r="E33" i="11"/>
  <c r="E34" i="11"/>
  <c r="E35" i="11"/>
  <c r="E36" i="11"/>
  <c r="E15" i="11" l="1"/>
  <c r="E18" i="11"/>
  <c r="E16" i="11"/>
  <c r="E28" i="11"/>
  <c r="E19" i="11"/>
  <c r="E30" i="11"/>
  <c r="E24" i="11"/>
  <c r="E17" i="11"/>
  <c r="E14" i="11"/>
  <c r="E29" i="11"/>
  <c r="E27" i="11"/>
  <c r="E26" i="11"/>
  <c r="E22" i="11"/>
  <c r="E21" i="11"/>
  <c r="E13" i="11"/>
  <c r="E25" i="11"/>
  <c r="E23" i="11"/>
  <c r="E20" i="11"/>
  <c r="C19" i="5"/>
  <c r="H19" i="5" s="1"/>
  <c r="C18" i="5"/>
  <c r="H18" i="5" s="1"/>
  <c r="C17" i="5"/>
  <c r="H17" i="5" s="1"/>
  <c r="C25" i="5"/>
  <c r="H25" i="5" s="1"/>
  <c r="C29" i="5"/>
  <c r="H29" i="5" s="1"/>
  <c r="C15" i="5"/>
  <c r="H15" i="5" s="1"/>
  <c r="C23" i="5"/>
  <c r="H23" i="5" s="1"/>
  <c r="C20" i="5"/>
  <c r="H20" i="5" s="1"/>
  <c r="C21" i="5"/>
  <c r="H21" i="5" s="1"/>
  <c r="C34" i="5"/>
  <c r="H34" i="5" s="1"/>
  <c r="C22" i="5"/>
  <c r="H22" i="5" s="1"/>
  <c r="C28" i="5"/>
  <c r="H28" i="5" s="1"/>
  <c r="C30" i="5"/>
  <c r="H30" i="5" s="1"/>
  <c r="C24" i="5"/>
  <c r="H24" i="5" s="1"/>
  <c r="C33" i="5"/>
  <c r="H33" i="5" s="1"/>
  <c r="C26" i="5"/>
  <c r="H26" i="5" s="1"/>
  <c r="C32" i="5"/>
  <c r="H32" i="5" s="1"/>
  <c r="C27" i="5"/>
  <c r="H27" i="5" s="1"/>
  <c r="C31" i="5"/>
  <c r="H31" i="5" s="1"/>
  <c r="C35" i="5"/>
  <c r="H35" i="5" s="1"/>
  <c r="C16" i="5"/>
  <c r="H16" i="5" s="1"/>
  <c r="L68" i="1"/>
  <c r="C36" i="5" l="1"/>
  <c r="E37" i="11"/>
  <c r="B7" i="5" s="1"/>
  <c r="G56" i="2"/>
  <c r="H56" i="2"/>
  <c r="D7" i="5" l="1"/>
  <c r="L25" i="4"/>
  <c r="B10" i="5" s="1"/>
  <c r="D10" i="5" s="1"/>
  <c r="J56" i="2" l="1"/>
  <c r="B9" i="5" s="1"/>
  <c r="D9" i="5" l="1"/>
  <c r="B12" i="5"/>
  <c r="D6" i="5"/>
  <c r="B36" i="5"/>
  <c r="D12" i="5" l="1"/>
  <c r="F12" i="5" s="1"/>
  <c r="H36" i="5"/>
</calcChain>
</file>

<file path=xl/sharedStrings.xml><?xml version="1.0" encoding="utf-8"?>
<sst xmlns="http://schemas.openxmlformats.org/spreadsheetml/2006/main" count="557" uniqueCount="214">
  <si>
    <t>Poste de dépense</t>
  </si>
  <si>
    <t>Chef de file</t>
  </si>
  <si>
    <t>Partenaire 1</t>
  </si>
  <si>
    <t>Partenaire 2</t>
  </si>
  <si>
    <t>Partenaire 3</t>
  </si>
  <si>
    <t>Partenaire 4</t>
  </si>
  <si>
    <t>Partenaire 5</t>
  </si>
  <si>
    <t>Partenaire 6</t>
  </si>
  <si>
    <t>Partenaire 7</t>
  </si>
  <si>
    <t>Partenaire 8</t>
  </si>
  <si>
    <t>Nom de l'organisme</t>
  </si>
  <si>
    <t>Poste</t>
  </si>
  <si>
    <t>Description</t>
  </si>
  <si>
    <t>Description de la dépense présentée</t>
  </si>
  <si>
    <t>Chef de file ou partenaire supportant la dépense</t>
  </si>
  <si>
    <t>Identifiant du justificatif</t>
  </si>
  <si>
    <t>Justificatifs du caractère raisonnable des coûts présentés</t>
  </si>
  <si>
    <t>Montant total présenté</t>
  </si>
  <si>
    <t>Montant HT présenté</t>
  </si>
  <si>
    <t>Montant TVA présenté</t>
  </si>
  <si>
    <t>Description du bien</t>
  </si>
  <si>
    <t>Date de début d'amortissement</t>
  </si>
  <si>
    <t>Montant de l'amortissement présenté</t>
  </si>
  <si>
    <t>Durée d'amortissement dans le cadre du projet</t>
  </si>
  <si>
    <t>Année de réalisation de l'investissement</t>
  </si>
  <si>
    <t>Situation au regard de la TVA</t>
  </si>
  <si>
    <t>Cette annexe doit être obligatoirement fournie au service instructeur en accompagnement de la demande d'aide.
Les feuillets de l'annexe sont à compléter par le chef de file avec les dépenses de tous les partenaires.</t>
  </si>
  <si>
    <t>Dépenses présentées HT ou TTC</t>
  </si>
  <si>
    <t>b) Organisme non assujetti : voir cas ci-dessous.</t>
  </si>
  <si>
    <t>. Récupération y compris partielle de la TVA, par ex. par le biais du FCTVA : les dépenses doivent être présentées HT.</t>
  </si>
  <si>
    <t>a) Organisme totalement ou partiellement assujetti : les dépenses doivent présentées HT</t>
  </si>
  <si>
    <t>. Non récupération totale de la TVA : les dépenses peuvent être présentées TTC.</t>
  </si>
  <si>
    <t>Identification du partenariat et situation au regard de la TVA</t>
  </si>
  <si>
    <t>Chaque dépense du formulaire doit obligatoirement être rattachée à un des postes de dépenses ci-dessous. Selon le régime d'aide auquel est rattaché votre projet, le taux d'aide peut varier en fonction du poste de dépense. Pour le détail, reportez-vous au règlement d'appel à projets.</t>
  </si>
  <si>
    <t>Total des dépenses présentées</t>
  </si>
  <si>
    <t>Total</t>
  </si>
  <si>
    <t>Feuillet E : synthèse des dépenses présentées</t>
  </si>
  <si>
    <t>Chef de file / partenaires</t>
  </si>
  <si>
    <t>Action à laquelle la dépense est rattachée</t>
  </si>
  <si>
    <t>libellé de l'action</t>
  </si>
  <si>
    <t>Taux d'aide applicable (%)</t>
  </si>
  <si>
    <t>Annexe 1 : dépenses et plan de financement du projet</t>
  </si>
  <si>
    <t>Justificatif joint
oui/non</t>
  </si>
  <si>
    <t>Partenaire 9</t>
  </si>
  <si>
    <t>Partenaire 10</t>
  </si>
  <si>
    <t>Partenaire 11</t>
  </si>
  <si>
    <t>Partenaire 12</t>
  </si>
  <si>
    <t>Partenaire 13</t>
  </si>
  <si>
    <t>Partenaire 14</t>
  </si>
  <si>
    <t>Intervention n°77.01 du Plan stratégique national de la Politique agricole commune</t>
  </si>
  <si>
    <t>Nom du groupe opérationnel</t>
  </si>
  <si>
    <t>Renseigner ici le nom du groupe opérationnel</t>
  </si>
  <si>
    <t>Coûts indirects</t>
  </si>
  <si>
    <t>Contribution en nature</t>
  </si>
  <si>
    <t>N°</t>
  </si>
  <si>
    <t>(nature de travail à réaliser sur l'opération : animation, gestion, études…)</t>
  </si>
  <si>
    <t>(nom de l'agent, de l'employé prévu pour réaliser l'intervention</t>
  </si>
  <si>
    <t>(diplôme ou fonction dans la structure : en lienavec l'activité,…)</t>
  </si>
  <si>
    <t>(à choisir dans le menu déroulant)</t>
  </si>
  <si>
    <t>Partenaire 15</t>
  </si>
  <si>
    <t>Partenaire 16</t>
  </si>
  <si>
    <t>Partenaire 17</t>
  </si>
  <si>
    <t>Partenaire 18</t>
  </si>
  <si>
    <t>Partenaire 19</t>
  </si>
  <si>
    <t>Partenaire 20</t>
  </si>
  <si>
    <t>(volume prévisionnel qui sera consacré à l'opération sur la durée présentée)</t>
  </si>
  <si>
    <t>TOTAL</t>
  </si>
  <si>
    <t>Sous-opération</t>
  </si>
  <si>
    <t>(nature de la dépense indiquée sur le devis : désignation de l'article, de l'objet…)</t>
  </si>
  <si>
    <t>Fournisseur envisagé</t>
  </si>
  <si>
    <t>(nom de l'entreprise, de la structure émettrice du devis)</t>
  </si>
  <si>
    <t>Identifiant justificatif(s)</t>
  </si>
  <si>
    <t>(information sur le justificatif joint et qui permet de l'identifier, ex : N° du devis)</t>
  </si>
  <si>
    <t>(2 décimales possibles)</t>
  </si>
  <si>
    <t>(2 décimales possibles, à renseigner avec la TVA applicable uniquement si elle n'est pas déduite ou compensée et que le justificatif est produit)</t>
  </si>
  <si>
    <t>Présence d'un marché public</t>
  </si>
  <si>
    <t>(absence ou type de marché public; si la dépense fait l'objet d'un marché public avec règlement de consultation et cahier des charges, alors il n'est pas nécessaire de produire des devis comparatifs)</t>
  </si>
  <si>
    <t>Devis comparatif n°1 : Identifiant justificatif(s)</t>
  </si>
  <si>
    <t>(obligatoire pour toutes dépense à partir de 4 000 €)</t>
  </si>
  <si>
    <t>Devis comparatif n°1 : Fournisseur envisagé</t>
  </si>
  <si>
    <t>Devis comparatif n°1 : Montant présenté HT</t>
  </si>
  <si>
    <t>Devis comparatif n°1 : Montant présentéTVA</t>
  </si>
  <si>
    <t>Devis comparatif n°2 : Identifiant justificatif(s)</t>
  </si>
  <si>
    <t>(obligatoire pour toutes dépense à partir de 90 000 €)</t>
  </si>
  <si>
    <t>Devis comparatif n°2 : Fournisseur envisagé</t>
  </si>
  <si>
    <t>Devis comparatif n°2 : Montant présenté HT</t>
  </si>
  <si>
    <t>Devis comparatif n°2 : Montant présentéTVA</t>
  </si>
  <si>
    <t>Commentaire(s)</t>
  </si>
  <si>
    <t>(toute précision jugée pertinente)</t>
  </si>
  <si>
    <t>Les cases en bleu sont remplies automatiquement</t>
  </si>
  <si>
    <t>Indications sur les postes de dépenses - FONCTIONNEMENT des groupes opérationnels</t>
  </si>
  <si>
    <t>VOLET FONCTIONNEMENT</t>
  </si>
  <si>
    <t>Poste de dépenses</t>
  </si>
  <si>
    <t>Les coûts directs qui correspondent aux actions et dépenses éligibles qui donneront lieu à une facturation, financés sur devis puis justificatifs</t>
  </si>
  <si>
    <t>Qualification de l'intervenant</t>
  </si>
  <si>
    <t>Coût total du projet</t>
  </si>
  <si>
    <t>/</t>
  </si>
  <si>
    <t>Montant maximal d'aide PEI</t>
  </si>
  <si>
    <t>Montant des dépenses de personnel …</t>
  </si>
  <si>
    <t>Description des missions</t>
  </si>
  <si>
    <t>Montant présenté au total pour le projet</t>
  </si>
  <si>
    <t>Sous-opération (partenaire)</t>
  </si>
  <si>
    <r>
      <t xml:space="preserve">Nom de l'intervenant </t>
    </r>
    <r>
      <rPr>
        <b/>
        <vertAlign val="superscript"/>
        <sz val="11"/>
        <color theme="0"/>
        <rFont val="Tahoma"/>
        <family val="2"/>
      </rPr>
      <t>(1)</t>
    </r>
    <r>
      <rPr>
        <b/>
        <sz val="11"/>
        <color theme="0"/>
        <rFont val="Calibri"/>
        <family val="2"/>
        <scheme val="minor"/>
      </rPr>
      <t xml:space="preserve"> à titre indicatif, non contractuel</t>
    </r>
  </si>
  <si>
    <r>
      <t xml:space="preserve">Temps prévisionnel consacré à l'opération </t>
    </r>
    <r>
      <rPr>
        <b/>
        <vertAlign val="superscript"/>
        <sz val="11"/>
        <color theme="0"/>
        <rFont val="Tahoma"/>
        <family val="2"/>
      </rPr>
      <t>(2)</t>
    </r>
    <r>
      <rPr>
        <b/>
        <sz val="11"/>
        <color theme="0"/>
        <rFont val="Calibri"/>
        <family val="2"/>
        <scheme val="minor"/>
      </rPr>
      <t xml:space="preserve"> </t>
    </r>
    <r>
      <rPr>
        <b/>
        <sz val="8"/>
        <color theme="0"/>
        <rFont val="Calibri"/>
        <family val="2"/>
        <scheme val="minor"/>
      </rPr>
      <t>(en heures)</t>
    </r>
  </si>
  <si>
    <t>(1) Un ligne par personne et si le nom n'est pas connu, indiquer le niveau de qualification sur la base d'une offre d'emploi</t>
  </si>
  <si>
    <t>(1) Une ligne par partenaire</t>
  </si>
  <si>
    <r>
      <t xml:space="preserve">Sous-opération (Partenaire) </t>
    </r>
    <r>
      <rPr>
        <b/>
        <vertAlign val="superscript"/>
        <sz val="10"/>
        <color theme="0"/>
        <rFont val="Calibri"/>
        <family val="2"/>
        <scheme val="minor"/>
      </rPr>
      <t>(1)</t>
    </r>
  </si>
  <si>
    <r>
      <t>Temps prévisionnel consacré à l'opération</t>
    </r>
    <r>
      <rPr>
        <b/>
        <sz val="8"/>
        <color theme="0"/>
        <rFont val="Calibri"/>
        <family val="2"/>
        <scheme val="minor"/>
      </rPr>
      <t xml:space="preserve"> </t>
    </r>
    <r>
      <rPr>
        <b/>
        <vertAlign val="superscript"/>
        <sz val="9"/>
        <color theme="0"/>
        <rFont val="Calibri"/>
        <family val="2"/>
        <scheme val="minor"/>
      </rPr>
      <t>(2)</t>
    </r>
    <r>
      <rPr>
        <b/>
        <sz val="9"/>
        <color theme="0"/>
        <rFont val="Calibri"/>
        <family val="2"/>
        <scheme val="minor"/>
      </rPr>
      <t xml:space="preserve"> (en heures)</t>
    </r>
  </si>
  <si>
    <t xml:space="preserve"> Document contractuel</t>
  </si>
  <si>
    <t>Feuillet A : frais salariaux prévisionnels du projet</t>
  </si>
  <si>
    <t>Document d'aide au calcul - non contractuel</t>
  </si>
  <si>
    <t>FEADER (80%)</t>
  </si>
  <si>
    <t>SOUTIEN A L'EMERGENCE ET AU FONCTIONNEMENT DES GROUPES OPERATIONNELS DU PARTENARIAT EUROPEEN POUR L'INNOVATION (PEI)
Appel à projets Bourgogne Franche-Comté 2026</t>
  </si>
  <si>
    <t>Frais de déplacement de restauration et d’hébergement : 
- nécessaires au processus coopératif du projet
- dans le cadre d’événements organisés par le réseau national PEI ou par le réseau européen PEI, en lien avec le projet porté par le GO
- dans dans le cadre d’un voyage d’étude ou de benchmarking. 
Frais financés sur présentation de justificatifs</t>
  </si>
  <si>
    <t>Frais de déplacement</t>
  </si>
  <si>
    <t>L'intervenant est il affecté  avec un temps fixe au projet ?
(100% ou moins)</t>
  </si>
  <si>
    <t>(Oui/Non)</t>
  </si>
  <si>
    <t>Montant sollicité au titre du PEI</t>
  </si>
  <si>
    <t xml:space="preserve">Les justificatifs à joindre peuvent être </t>
  </si>
  <si>
    <t>[Temps prévisionnel consacré à l'opération] x 31,86 €</t>
  </si>
  <si>
    <t>(Attestation d'affectation, lettre de mission/fiche de poste mentionnant explicitement le nom du projet et le temps de travail dédié)</t>
  </si>
  <si>
    <t>Nom du partenaire</t>
  </si>
  <si>
    <t xml:space="preserve">(2) Dans tous les cas, si une aide est attribuée, un enregistrement du temps de travail sera nécessaire.
     Ne renseignez ici que le temps travail pour lequel vous demandez un financement. Le temps qui sera passer sur le projet et hors demande de financement est à renseigner à titre indicatif et uniquement dans l'annexe 2 - description du projet partenarial. </t>
  </si>
  <si>
    <t>(volume prévisionnel qui sera consacré à l'opération et demandé au financement sur la durée présentée)</t>
  </si>
  <si>
    <t>TVA non-récupérable</t>
  </si>
  <si>
    <t>Train/Avion</t>
  </si>
  <si>
    <t>Repas (hors petit-déjeuner)</t>
  </si>
  <si>
    <t>Hébergement</t>
  </si>
  <si>
    <t>Objet du déplacement</t>
  </si>
  <si>
    <t>Déplacement entre … et …</t>
  </si>
  <si>
    <t>Aller/Retour</t>
  </si>
  <si>
    <t xml:space="preserve">Nombre de kilomètres du déplacement </t>
  </si>
  <si>
    <t>Barême kilometrique</t>
  </si>
  <si>
    <t>Montant des frais kilomètriques</t>
  </si>
  <si>
    <t xml:space="preserve">Type de justificatif du barème joint </t>
  </si>
  <si>
    <t>Commentaires</t>
  </si>
  <si>
    <t>Prix du voyage en train TTC</t>
  </si>
  <si>
    <t>Coût des repas HT</t>
  </si>
  <si>
    <t>Coût des repas TVA</t>
  </si>
  <si>
    <t>Montant présenté</t>
  </si>
  <si>
    <t>Nombre de repas</t>
  </si>
  <si>
    <t>Coût de l'hébergement TTC</t>
  </si>
  <si>
    <t>Nombre de nuitée</t>
  </si>
  <si>
    <t>Total présenté</t>
  </si>
  <si>
    <t>justification du déplacement</t>
  </si>
  <si>
    <t>Ex : Besançon -  Mâcon</t>
  </si>
  <si>
    <t>nom de l'agent, de l'employé prévu pour réaliser l'intervention</t>
  </si>
  <si>
    <t>(partenaire concerné à choisir dans le menu déroulant)</t>
  </si>
  <si>
    <t>en cas de déplacement en voiture</t>
  </si>
  <si>
    <t>€/km</t>
  </si>
  <si>
    <t>en €</t>
  </si>
  <si>
    <t>Barème interne, barème fiscal nationnal, ….</t>
  </si>
  <si>
    <t>prix prévisonnel</t>
  </si>
  <si>
    <t>(toute précision jugée pertinente, type de justificatif joint)</t>
  </si>
  <si>
    <t>côut total HT de la restauration pour ce déplacement</t>
  </si>
  <si>
    <r>
      <t xml:space="preserve">Uniquement si vous n'êtes pas assujetti </t>
    </r>
    <r>
      <rPr>
        <b/>
        <sz val="10"/>
        <color theme="0"/>
        <rFont val="Calibri"/>
        <family val="2"/>
        <scheme val="minor"/>
      </rPr>
      <t xml:space="preserve">ET </t>
    </r>
    <r>
      <rPr>
        <sz val="10"/>
        <color theme="0"/>
        <rFont val="Calibri"/>
        <family val="2"/>
        <scheme val="minor"/>
      </rPr>
      <t>sur fourniture d'un devis</t>
    </r>
  </si>
  <si>
    <t>côut total de la restauration demandé pour ce déplacement</t>
  </si>
  <si>
    <t>pour 1 déplacement</t>
  </si>
  <si>
    <t>Barème interne, barème fiscal nationnal, devis, ….</t>
  </si>
  <si>
    <t>(détail ou toute précision jugée pertinente, dans le cas de devis mention des montants HT et TVA)</t>
  </si>
  <si>
    <t>côut total de l'hébergement pour ce déplacement</t>
  </si>
  <si>
    <t>(détail ou toute précision jugée pertinente)</t>
  </si>
  <si>
    <t>sur la base du détail présenté dans l'onglet "AIDE CALCUL Frais déplacement"</t>
  </si>
  <si>
    <t>sur la base du détail présenté dans l'onglet "AIDE CALCUL Frais déplacement"
(2 décimales possibles)</t>
  </si>
  <si>
    <t>Feuillet C : Dépenses prévisionnelles de frais de déplacement</t>
  </si>
  <si>
    <t>Oui / Non</t>
  </si>
  <si>
    <t>Frais kilomètriques</t>
  </si>
  <si>
    <t>en mois
ne peut exceder la durée du projet</t>
  </si>
  <si>
    <t>date prévisionel d'achat du bien / réalisation de l'investissement</t>
  </si>
  <si>
    <t>Feuillet F : contribution en nature</t>
  </si>
  <si>
    <t>Les coûts qui ne ont pas ou ne peuvent pas être directement rattachés à une opération, tout en demeurant nécessaire à sa réalisation. Forfait de 15% des frais de personnels.</t>
  </si>
  <si>
    <t>Rémunération des personnes travaillant sur le projet calculée sur la base d'un taux horraire unique de 31,86 €/h</t>
  </si>
  <si>
    <t>Les coûts directs qui correspondent aux actions et dépenses éligibles, financés sur coût d'amortissement, pour un investissement dans le cadre du projet.</t>
  </si>
  <si>
    <t>Fourniture de services, de biens d'équipement, de matériaux, mise à disposition de locaux, du bénévolat dans le cadre associatif, de l'auto-construction.</t>
  </si>
  <si>
    <r>
      <t xml:space="preserve">Dépenses sur devis </t>
    </r>
    <r>
      <rPr>
        <i/>
        <sz val="11"/>
        <color theme="0"/>
        <rFont val="Calibri"/>
        <family val="2"/>
        <scheme val="minor"/>
      </rPr>
      <t>(hors amortissement d'investissement et frais de déplacement)</t>
    </r>
  </si>
  <si>
    <r>
      <t xml:space="preserve">Dépenses d'investissement </t>
    </r>
    <r>
      <rPr>
        <i/>
        <sz val="11"/>
        <color theme="0"/>
        <rFont val="Calibri"/>
        <family val="2"/>
        <scheme val="minor"/>
      </rPr>
      <t>(financées sur le coût d'amortissement)</t>
    </r>
  </si>
  <si>
    <t>Dépenses sur devis</t>
  </si>
  <si>
    <r>
      <t xml:space="preserve">Frais de personnel </t>
    </r>
    <r>
      <rPr>
        <sz val="11"/>
        <color theme="0"/>
        <rFont val="Calibri"/>
        <family val="2"/>
        <scheme val="minor"/>
      </rPr>
      <t>(</t>
    </r>
    <r>
      <rPr>
        <i/>
        <sz val="11"/>
        <color theme="0"/>
        <rFont val="Calibri"/>
        <family val="2"/>
        <scheme val="minor"/>
      </rPr>
      <t>sollicitées au titre du PEI)</t>
    </r>
  </si>
  <si>
    <t>Frais de personnel</t>
  </si>
  <si>
    <t>Dépenses d'investissement</t>
  </si>
  <si>
    <t xml:space="preserve">Feuillet A : Frais personnel prévisionnels du projet par partenaire </t>
  </si>
  <si>
    <t>Justificatif(s) joint(s)
Oui / Non</t>
  </si>
  <si>
    <r>
      <t xml:space="preserve">Justificatif(s) joint(s)
Oui / Non </t>
    </r>
    <r>
      <rPr>
        <b/>
        <vertAlign val="superscript"/>
        <sz val="11"/>
        <color theme="0"/>
        <rFont val="Calibri"/>
        <family val="2"/>
        <scheme val="minor"/>
      </rPr>
      <t>(3)</t>
    </r>
  </si>
  <si>
    <t>(3) Se référer à la liste des pièces pour les documents attendus.</t>
  </si>
  <si>
    <t>Feuillet B : Coûts indirects</t>
  </si>
  <si>
    <t>(Onglet Frais de personnel)</t>
  </si>
  <si>
    <t>Montant Frais de personnel présenté au total dans le projet</t>
  </si>
  <si>
    <t>[Montant Frais de personnel présenté au total dans le projet] x 15%</t>
  </si>
  <si>
    <t>(barème interne si différent des valeurs par défaut, devis de billet de train)</t>
  </si>
  <si>
    <t>Feuillet C : Dépenses prévisionnelles des frais de déplacement</t>
  </si>
  <si>
    <t>Feuillet E : Frais d'amortissement</t>
  </si>
  <si>
    <t>(Oui / Non)</t>
  </si>
  <si>
    <t>Structure totalement ou partiellement assujettie à la TVA</t>
  </si>
  <si>
    <t>Feuillet D : Dépenses prévisionnelles qui donneront lieu à une facturation</t>
  </si>
  <si>
    <t xml:space="preserve">Description de la contribution </t>
  </si>
  <si>
    <t xml:space="preserve"> Type de bien (salle, terrain, mobiliers, matériels…) retenu comme éligible.</t>
  </si>
  <si>
    <t>Liste synthétique des actions du projet</t>
  </si>
  <si>
    <t>Action 1</t>
  </si>
  <si>
    <t>Numéro d'action</t>
  </si>
  <si>
    <t>Libellé de l'action</t>
  </si>
  <si>
    <t>Action 2</t>
  </si>
  <si>
    <t>Action 3</t>
  </si>
  <si>
    <t>Action 4</t>
  </si>
  <si>
    <t>Action 5</t>
  </si>
  <si>
    <t>Action 6</t>
  </si>
  <si>
    <t>Action 7</t>
  </si>
  <si>
    <t>Action 8</t>
  </si>
  <si>
    <t>Action 9</t>
  </si>
  <si>
    <t>Action 10</t>
  </si>
  <si>
    <t>Action 11</t>
  </si>
  <si>
    <t>Action 12</t>
  </si>
  <si>
    <t>Action 13</t>
  </si>
  <si>
    <t>Action</t>
  </si>
  <si>
    <t>colonne facultative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</si>
</sst>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00&quot; €&quot;_-;\-* #,##0.00&quot; €&quot;_-;_-* &quot;-?? €&quot;_-;_-@_-"/>
    <numFmt numFmtId="166" formatCode="#,##0.00\ &quot;€&quot;"/>
    <numFmt numFmtId="167" formatCode="_-* #,##0.00\ [$€-40C]_-;\-* #,##0.00\ [$€-40C]_-;_-* &quot;-&quot;??\ [$€-40C]_-;_-@_-"/>
  </numFmts>
  <fonts count="38" x14ac:knownFonts="1">
    <font>
      <sz val="11"/>
      <color theme="1"/>
      <name val="Calibri"/>
      <family val="2"/>
      <scheme val="minor"/>
    </font>
    <font>
      <sz val="11"/>
      <color theme="1"/>
      <name val="Calibri"/>
      <family val="2"/>
      <scheme val="minor"/>
    </font>
    <font>
      <sz val="10"/>
      <name val="Arial"/>
      <family val="2"/>
    </font>
    <font>
      <b/>
      <sz val="9"/>
      <color theme="0"/>
      <name val="Tahoma"/>
      <family val="2"/>
    </font>
    <font>
      <sz val="8"/>
      <color theme="1"/>
      <name val="Tahoma"/>
      <family val="2"/>
    </font>
    <font>
      <b/>
      <sz val="8"/>
      <color theme="1"/>
      <name val="Tahoma"/>
      <family val="2"/>
    </font>
    <font>
      <sz val="8"/>
      <color theme="1"/>
      <name val="Calibri"/>
      <family val="2"/>
      <scheme val="minor"/>
    </font>
    <font>
      <b/>
      <sz val="11"/>
      <color theme="0"/>
      <name val="Calibri"/>
      <family val="2"/>
      <scheme val="minor"/>
    </font>
    <font>
      <sz val="11"/>
      <color theme="0"/>
      <name val="Calibri"/>
      <family val="2"/>
      <scheme val="minor"/>
    </font>
    <font>
      <b/>
      <sz val="8"/>
      <color theme="0"/>
      <name val="Calibri"/>
      <family val="2"/>
      <scheme val="minor"/>
    </font>
    <font>
      <sz val="8"/>
      <color theme="8" tint="-0.249977111117893"/>
      <name val="Tahoma"/>
      <family val="2"/>
    </font>
    <font>
      <b/>
      <vertAlign val="superscript"/>
      <sz val="11"/>
      <color theme="0"/>
      <name val="Tahoma"/>
      <family val="2"/>
    </font>
    <font>
      <b/>
      <sz val="11"/>
      <color theme="1"/>
      <name val="Calibri"/>
      <family val="2"/>
      <scheme val="minor"/>
    </font>
    <font>
      <sz val="9"/>
      <color theme="1"/>
      <name val="Calibri"/>
      <family val="2"/>
      <scheme val="minor"/>
    </font>
    <font>
      <b/>
      <i/>
      <sz val="11"/>
      <color theme="8" tint="-0.249977111117893"/>
      <name val="Calibri"/>
      <family val="2"/>
      <scheme val="minor"/>
    </font>
    <font>
      <b/>
      <sz val="11"/>
      <color rgb="FFC00000"/>
      <name val="Calibri"/>
      <family val="2"/>
      <scheme val="minor"/>
    </font>
    <font>
      <sz val="11"/>
      <color rgb="FFC00000"/>
      <name val="Calibri"/>
      <family val="2"/>
      <scheme val="minor"/>
    </font>
    <font>
      <b/>
      <sz val="12"/>
      <color theme="0"/>
      <name val="Calibri"/>
      <family val="2"/>
      <scheme val="minor"/>
    </font>
    <font>
      <b/>
      <sz val="12"/>
      <color theme="8" tint="-0.249977111117893"/>
      <name val="Calibri"/>
      <family val="2"/>
      <scheme val="minor"/>
    </font>
    <font>
      <sz val="10"/>
      <color rgb="FFC00000"/>
      <name val="Calibri"/>
      <family val="2"/>
      <scheme val="minor"/>
    </font>
    <font>
      <sz val="9"/>
      <color theme="0" tint="-0.499984740745262"/>
      <name val="Calibri"/>
      <family val="2"/>
      <scheme val="minor"/>
    </font>
    <font>
      <b/>
      <sz val="9"/>
      <color theme="1"/>
      <name val="Calibri"/>
      <family val="2"/>
      <scheme val="minor"/>
    </font>
    <font>
      <b/>
      <sz val="9"/>
      <color theme="0"/>
      <name val="Calibri"/>
      <family val="2"/>
      <scheme val="minor"/>
    </font>
    <font>
      <sz val="11"/>
      <color theme="1"/>
      <name val="Tahoma"/>
      <family val="2"/>
    </font>
    <font>
      <sz val="9"/>
      <color theme="1"/>
      <name val="Tahoma"/>
      <family val="2"/>
    </font>
    <font>
      <sz val="8"/>
      <name val="Calibri"/>
      <family val="2"/>
      <scheme val="minor"/>
    </font>
    <font>
      <sz val="10"/>
      <color theme="1"/>
      <name val="Calibri"/>
      <family val="2"/>
      <scheme val="minor"/>
    </font>
    <font>
      <b/>
      <sz val="11"/>
      <name val="Calibri"/>
      <family val="2"/>
      <scheme val="minor"/>
    </font>
    <font>
      <sz val="10"/>
      <color theme="0"/>
      <name val="Calibri"/>
      <family val="2"/>
      <scheme val="minor"/>
    </font>
    <font>
      <sz val="8"/>
      <color rgb="FFC00000"/>
      <name val="Tahoma"/>
      <family val="2"/>
    </font>
    <font>
      <b/>
      <vertAlign val="superscript"/>
      <sz val="9"/>
      <color theme="0"/>
      <name val="Calibri"/>
      <family val="2"/>
      <scheme val="minor"/>
    </font>
    <font>
      <b/>
      <vertAlign val="superscript"/>
      <sz val="10"/>
      <color theme="0"/>
      <name val="Calibri"/>
      <family val="2"/>
      <scheme val="minor"/>
    </font>
    <font>
      <b/>
      <sz val="12"/>
      <color rgb="FFFF0000"/>
      <name val="Calibri"/>
      <family val="2"/>
      <scheme val="minor"/>
    </font>
    <font>
      <sz val="11"/>
      <name val="Calibri"/>
      <family val="2"/>
      <scheme val="minor"/>
    </font>
    <font>
      <sz val="9"/>
      <name val="Calibri"/>
      <family val="2"/>
      <scheme val="minor"/>
    </font>
    <font>
      <b/>
      <sz val="10"/>
      <color theme="0"/>
      <name val="Calibri"/>
      <family val="2"/>
      <scheme val="minor"/>
    </font>
    <font>
      <i/>
      <sz val="11"/>
      <color theme="0"/>
      <name val="Calibri"/>
      <family val="2"/>
      <scheme val="minor"/>
    </font>
    <font>
      <b/>
      <vertAlign val="superscript"/>
      <sz val="11"/>
      <color theme="0"/>
      <name val="Calibri"/>
      <family val="2"/>
      <scheme val="minor"/>
    </font>
  </fonts>
  <fills count="12">
    <fill>
      <patternFill patternType="none"/>
    </fill>
    <fill>
      <patternFill patternType="gray125"/>
    </fill>
    <fill>
      <patternFill patternType="solid">
        <fgColor theme="8" tint="-0.249977111117893"/>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0"/>
        <bgColor indexed="64"/>
      </patternFill>
    </fill>
    <fill>
      <patternFill patternType="solid">
        <fgColor theme="8" tint="0.39997558519241921"/>
        <bgColor indexed="64"/>
      </patternFill>
    </fill>
    <fill>
      <patternFill patternType="solid">
        <fgColor theme="9"/>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auto="1"/>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medium">
        <color auto="1"/>
      </left>
      <right style="thin">
        <color auto="1"/>
      </right>
      <top style="hair">
        <color auto="1"/>
      </top>
      <bottom/>
      <diagonal/>
    </border>
    <border>
      <left style="thin">
        <color auto="1"/>
      </left>
      <right style="thin">
        <color auto="1"/>
      </right>
      <top/>
      <bottom/>
      <diagonal/>
    </border>
    <border>
      <left style="thin">
        <color auto="1"/>
      </left>
      <right style="thin">
        <color auto="1"/>
      </right>
      <top style="hair">
        <color auto="1"/>
      </top>
      <bottom/>
      <diagonal/>
    </border>
    <border>
      <left style="thin">
        <color auto="1"/>
      </left>
      <right style="medium">
        <color auto="1"/>
      </right>
      <top style="hair">
        <color auto="1"/>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style="medium">
        <color indexed="64"/>
      </right>
      <top/>
      <bottom style="thin">
        <color indexed="64"/>
      </bottom>
      <diagonal/>
    </border>
    <border>
      <left/>
      <right style="thin">
        <color auto="1"/>
      </right>
      <top style="medium">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medium">
        <color auto="1"/>
      </bottom>
      <diagonal/>
    </border>
    <border>
      <left style="thin">
        <color indexed="64"/>
      </left>
      <right/>
      <top style="medium">
        <color auto="1"/>
      </top>
      <bottom style="thin">
        <color indexed="64"/>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2" fillId="0" borderId="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282">
    <xf numFmtId="0" fontId="0" fillId="0" borderId="0" xfId="0"/>
    <xf numFmtId="0" fontId="27" fillId="3" borderId="1" xfId="0" applyFont="1" applyFill="1" applyBorder="1" applyAlignment="1">
      <alignment horizontal="center" vertical="center"/>
    </xf>
    <xf numFmtId="0" fontId="13" fillId="9" borderId="0" xfId="0" applyFont="1" applyFill="1"/>
    <xf numFmtId="0" fontId="13" fillId="9" borderId="0" xfId="0" applyFont="1" applyFill="1" applyAlignment="1">
      <alignment vertical="center"/>
    </xf>
    <xf numFmtId="0" fontId="21" fillId="3" borderId="1"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3" fillId="0" borderId="9" xfId="0" applyFont="1" applyBorder="1" applyAlignment="1" applyProtection="1">
      <alignment horizontal="center" vertical="center"/>
      <protection locked="0"/>
    </xf>
    <xf numFmtId="0" fontId="13" fillId="0" borderId="10" xfId="0" applyFont="1" applyBorder="1" applyAlignment="1" applyProtection="1">
      <alignment horizontal="center" vertical="center"/>
      <protection locked="0"/>
    </xf>
    <xf numFmtId="0" fontId="13" fillId="0" borderId="10" xfId="0" applyFont="1" applyBorder="1" applyAlignment="1" applyProtection="1">
      <alignment horizontal="center"/>
      <protection locked="0"/>
    </xf>
    <xf numFmtId="0" fontId="13" fillId="0" borderId="11" xfId="0" applyFont="1" applyBorder="1" applyAlignment="1" applyProtection="1">
      <alignment horizontal="center" vertical="center"/>
      <protection locked="0"/>
    </xf>
    <xf numFmtId="0" fontId="7" fillId="2" borderId="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0" fillId="9" borderId="0" xfId="0" applyFill="1"/>
    <xf numFmtId="166" fontId="13" fillId="3" borderId="13" xfId="0" applyNumberFormat="1" applyFont="1" applyFill="1" applyBorder="1" applyAlignment="1">
      <alignment horizontal="center" vertical="center" wrapText="1"/>
    </xf>
    <xf numFmtId="166" fontId="13" fillId="3" borderId="10" xfId="0" applyNumberFormat="1" applyFont="1" applyFill="1" applyBorder="1" applyAlignment="1">
      <alignment horizontal="center" vertical="center" wrapText="1"/>
    </xf>
    <xf numFmtId="166" fontId="13" fillId="3" borderId="18" xfId="0" applyNumberFormat="1" applyFont="1" applyFill="1" applyBorder="1" applyAlignment="1">
      <alignment horizontal="center" vertical="center" wrapText="1"/>
    </xf>
    <xf numFmtId="0" fontId="4" fillId="9" borderId="0" xfId="0" applyFont="1" applyFill="1"/>
    <xf numFmtId="0" fontId="4" fillId="9" borderId="0" xfId="0" applyFont="1" applyFill="1" applyAlignment="1">
      <alignment horizontal="center" wrapText="1"/>
    </xf>
    <xf numFmtId="0" fontId="4" fillId="9" borderId="0" xfId="0" applyFont="1" applyFill="1" applyAlignment="1">
      <alignment wrapText="1"/>
    </xf>
    <xf numFmtId="164" fontId="4" fillId="9" borderId="0" xfId="3" applyFont="1" applyFill="1" applyAlignment="1">
      <alignment wrapText="1"/>
    </xf>
    <xf numFmtId="0" fontId="4" fillId="9" borderId="0" xfId="0" applyFont="1" applyFill="1" applyAlignment="1">
      <alignment horizontal="center" vertical="center" wrapText="1"/>
    </xf>
    <xf numFmtId="0" fontId="32" fillId="9" borderId="0" xfId="0" applyFont="1" applyFill="1" applyAlignment="1">
      <alignment horizontal="left" vertical="center"/>
    </xf>
    <xf numFmtId="0" fontId="17" fillId="9" borderId="0" xfId="0" applyFont="1" applyFill="1" applyAlignment="1">
      <alignment horizontal="left" vertical="center"/>
    </xf>
    <xf numFmtId="0" fontId="3" fillId="9" borderId="0" xfId="0" applyFont="1" applyFill="1" applyAlignment="1">
      <alignment horizontal="left" vertical="center"/>
    </xf>
    <xf numFmtId="0" fontId="10" fillId="9" borderId="0" xfId="0" applyFont="1" applyFill="1" applyAlignment="1">
      <alignment horizontal="left" vertical="center"/>
    </xf>
    <xf numFmtId="0" fontId="7" fillId="7" borderId="24"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28" fillId="7" borderId="27" xfId="0" applyFont="1" applyFill="1" applyBorder="1" applyAlignment="1">
      <alignment horizontal="center" vertical="center" wrapText="1"/>
    </xf>
    <xf numFmtId="0" fontId="28" fillId="7" borderId="28" xfId="0" applyFont="1" applyFill="1" applyBorder="1" applyAlignment="1">
      <alignment horizontal="center" vertical="center" wrapText="1"/>
    </xf>
    <xf numFmtId="0" fontId="33" fillId="8"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33" fillId="8" borderId="15" xfId="0" applyFont="1" applyFill="1" applyBorder="1" applyAlignment="1">
      <alignment horizontal="center" vertical="center" wrapText="1"/>
    </xf>
    <xf numFmtId="0" fontId="13" fillId="3" borderId="10" xfId="0" applyFont="1" applyFill="1" applyBorder="1" applyAlignment="1">
      <alignment horizontal="center" vertical="center" wrapText="1"/>
    </xf>
    <xf numFmtId="164" fontId="4" fillId="9" borderId="0" xfId="3" applyFont="1" applyFill="1" applyAlignment="1" applyProtection="1">
      <alignment wrapText="1"/>
    </xf>
    <xf numFmtId="0" fontId="33" fillId="8"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7" fillId="7" borderId="20" xfId="0" applyFont="1" applyFill="1" applyBorder="1" applyAlignment="1">
      <alignment horizontal="center" vertical="center" wrapText="1"/>
    </xf>
    <xf numFmtId="166" fontId="12" fillId="6" borderId="21" xfId="0" applyNumberFormat="1" applyFont="1" applyFill="1" applyBorder="1" applyAlignment="1">
      <alignment horizontal="center" vertical="center" wrapText="1"/>
    </xf>
    <xf numFmtId="0" fontId="6" fillId="6" borderId="22" xfId="0" applyFont="1" applyFill="1" applyBorder="1" applyAlignment="1">
      <alignment wrapText="1"/>
    </xf>
    <xf numFmtId="0" fontId="13" fillId="9" borderId="13" xfId="0" applyFont="1" applyFill="1" applyBorder="1" applyAlignment="1" applyProtection="1">
      <alignment horizontal="center" vertical="center" wrapText="1"/>
      <protection locked="0"/>
    </xf>
    <xf numFmtId="0" fontId="13" fillId="9" borderId="10" xfId="0" applyFont="1" applyFill="1" applyBorder="1" applyAlignment="1" applyProtection="1">
      <alignment horizontal="center" vertical="center" wrapText="1"/>
      <protection locked="0"/>
    </xf>
    <xf numFmtId="0" fontId="13" fillId="9" borderId="18" xfId="0" applyFont="1" applyFill="1" applyBorder="1" applyAlignment="1" applyProtection="1">
      <alignment horizontal="center" vertical="center" wrapText="1"/>
      <protection locked="0"/>
    </xf>
    <xf numFmtId="1" fontId="13" fillId="9" borderId="13" xfId="1" applyNumberFormat="1" applyFont="1" applyFill="1" applyBorder="1" applyAlignment="1" applyProtection="1">
      <alignment horizontal="center" vertical="center" wrapText="1"/>
      <protection locked="0"/>
    </xf>
    <xf numFmtId="1" fontId="13" fillId="9" borderId="10" xfId="1" applyNumberFormat="1" applyFont="1" applyFill="1" applyBorder="1" applyAlignment="1" applyProtection="1">
      <alignment horizontal="center" vertical="center" wrapText="1"/>
      <protection locked="0"/>
    </xf>
    <xf numFmtId="1" fontId="13" fillId="9" borderId="18" xfId="1" applyNumberFormat="1" applyFont="1" applyFill="1" applyBorder="1" applyAlignment="1" applyProtection="1">
      <alignment horizontal="center" vertical="center" wrapText="1"/>
      <protection locked="0"/>
    </xf>
    <xf numFmtId="4" fontId="13" fillId="9" borderId="14" xfId="0" applyNumberFormat="1" applyFont="1" applyFill="1" applyBorder="1" applyAlignment="1" applyProtection="1">
      <alignment horizontal="center" vertical="center" wrapText="1"/>
      <protection locked="0"/>
    </xf>
    <xf numFmtId="4" fontId="13" fillId="9" borderId="16" xfId="0" applyNumberFormat="1" applyFont="1" applyFill="1" applyBorder="1" applyAlignment="1" applyProtection="1">
      <alignment horizontal="center" vertical="center" wrapText="1"/>
      <protection locked="0"/>
    </xf>
    <xf numFmtId="4" fontId="13" fillId="9" borderId="19" xfId="0" applyNumberFormat="1" applyFont="1" applyFill="1" applyBorder="1" applyAlignment="1" applyProtection="1">
      <alignment horizontal="center" vertical="center" wrapText="1"/>
      <protection locked="0"/>
    </xf>
    <xf numFmtId="0" fontId="7" fillId="2"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28" fillId="2" borderId="27"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28" fillId="2" borderId="28" xfId="0" applyFont="1" applyFill="1" applyBorder="1" applyAlignment="1">
      <alignment horizontal="center" vertical="center" wrapText="1"/>
    </xf>
    <xf numFmtId="0" fontId="34" fillId="2" borderId="12" xfId="0" applyFont="1" applyFill="1" applyBorder="1" applyAlignment="1">
      <alignment horizontal="center" vertical="center" wrapText="1"/>
    </xf>
    <xf numFmtId="0" fontId="34" fillId="2" borderId="15" xfId="0" applyFont="1" applyFill="1" applyBorder="1" applyAlignment="1">
      <alignment horizontal="center" vertical="center" wrapText="1"/>
    </xf>
    <xf numFmtId="0" fontId="34" fillId="2" borderId="17" xfId="0" applyFont="1" applyFill="1" applyBorder="1" applyAlignment="1">
      <alignment horizontal="center" vertical="center" wrapText="1"/>
    </xf>
    <xf numFmtId="166" fontId="12" fillId="4" borderId="21" xfId="0" applyNumberFormat="1" applyFont="1" applyFill="1" applyBorder="1" applyAlignment="1">
      <alignment horizontal="center" vertical="center" wrapText="1"/>
    </xf>
    <xf numFmtId="0" fontId="6" fillId="4" borderId="6" xfId="0" applyFont="1" applyFill="1" applyBorder="1" applyAlignment="1">
      <alignment wrapText="1"/>
    </xf>
    <xf numFmtId="4" fontId="4" fillId="9" borderId="0" xfId="0" applyNumberFormat="1" applyFont="1" applyFill="1" applyAlignment="1">
      <alignment wrapText="1"/>
    </xf>
    <xf numFmtId="0" fontId="5" fillId="9" borderId="0" xfId="0" applyFont="1" applyFill="1" applyAlignment="1">
      <alignment horizontal="center" vertical="center" wrapText="1"/>
    </xf>
    <xf numFmtId="0" fontId="17" fillId="9" borderId="0" xfId="0" applyFont="1" applyFill="1" applyAlignment="1">
      <alignment vertical="center"/>
    </xf>
    <xf numFmtId="0" fontId="3" fillId="9" borderId="0" xfId="0" applyFont="1" applyFill="1" applyAlignment="1">
      <alignment vertical="center"/>
    </xf>
    <xf numFmtId="0" fontId="29" fillId="9" borderId="0" xfId="0" applyFont="1" applyFill="1" applyAlignment="1">
      <alignment horizontal="center" wrapText="1"/>
    </xf>
    <xf numFmtId="166" fontId="12" fillId="3" borderId="22" xfId="0" applyNumberFormat="1" applyFont="1" applyFill="1" applyBorder="1" applyAlignment="1">
      <alignment horizontal="center" vertical="center" wrapText="1"/>
    </xf>
    <xf numFmtId="0" fontId="28" fillId="2" borderId="33"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13" fillId="5" borderId="13" xfId="0" applyFont="1" applyFill="1" applyBorder="1" applyAlignment="1">
      <alignment horizontal="center" vertical="center" wrapText="1"/>
    </xf>
    <xf numFmtId="166" fontId="13" fillId="5" borderId="13" xfId="0" applyNumberFormat="1" applyFont="1" applyFill="1" applyBorder="1" applyAlignment="1">
      <alignment horizontal="center" vertical="center" wrapText="1"/>
    </xf>
    <xf numFmtId="0" fontId="33" fillId="2" borderId="15" xfId="0" applyFont="1" applyFill="1" applyBorder="1" applyAlignment="1">
      <alignment horizontal="center" vertical="center" wrapText="1"/>
    </xf>
    <xf numFmtId="0" fontId="13" fillId="5" borderId="10" xfId="0" applyFont="1" applyFill="1" applyBorder="1" applyAlignment="1">
      <alignment horizontal="center" vertical="center" wrapText="1"/>
    </xf>
    <xf numFmtId="166" fontId="13" fillId="5" borderId="10" xfId="0" applyNumberFormat="1" applyFont="1" applyFill="1" applyBorder="1" applyAlignment="1">
      <alignment horizontal="center" vertical="center" wrapText="1"/>
    </xf>
    <xf numFmtId="0" fontId="33" fillId="2" borderId="17" xfId="0" applyFont="1" applyFill="1" applyBorder="1" applyAlignment="1">
      <alignment horizontal="center" vertical="center" wrapText="1"/>
    </xf>
    <xf numFmtId="0" fontId="13" fillId="5" borderId="18" xfId="0" applyFont="1" applyFill="1" applyBorder="1" applyAlignment="1">
      <alignment horizontal="center" vertical="center" wrapText="1"/>
    </xf>
    <xf numFmtId="166" fontId="13" fillId="5" borderId="18" xfId="0" applyNumberFormat="1" applyFont="1" applyFill="1" applyBorder="1" applyAlignment="1">
      <alignment horizontal="center" vertical="center" wrapText="1"/>
    </xf>
    <xf numFmtId="0" fontId="6" fillId="9" borderId="0" xfId="0" applyFont="1" applyFill="1" applyAlignment="1">
      <alignment wrapText="1"/>
    </xf>
    <xf numFmtId="0" fontId="22" fillId="9" borderId="0" xfId="0" applyFont="1" applyFill="1" applyAlignment="1">
      <alignment horizontal="left" vertical="center"/>
    </xf>
    <xf numFmtId="0" fontId="7" fillId="2" borderId="3" xfId="0" applyFont="1" applyFill="1" applyBorder="1" applyAlignment="1">
      <alignment horizontal="center" vertical="center" wrapText="1"/>
    </xf>
    <xf numFmtId="4" fontId="13" fillId="9" borderId="13" xfId="0" applyNumberFormat="1" applyFont="1" applyFill="1" applyBorder="1" applyAlignment="1" applyProtection="1">
      <alignment horizontal="center" vertical="center" wrapText="1"/>
      <protection locked="0"/>
    </xf>
    <xf numFmtId="0" fontId="13" fillId="9" borderId="14" xfId="0" applyFont="1" applyFill="1" applyBorder="1" applyAlignment="1" applyProtection="1">
      <alignment horizontal="center" vertical="center" wrapText="1"/>
      <protection locked="0"/>
    </xf>
    <xf numFmtId="4" fontId="13" fillId="9" borderId="10" xfId="0" applyNumberFormat="1" applyFont="1" applyFill="1" applyBorder="1" applyAlignment="1" applyProtection="1">
      <alignment horizontal="center" vertical="center" wrapText="1"/>
      <protection locked="0"/>
    </xf>
    <xf numFmtId="0" fontId="13" fillId="9" borderId="16" xfId="0" applyFont="1" applyFill="1" applyBorder="1" applyAlignment="1" applyProtection="1">
      <alignment horizontal="center" vertical="center" wrapText="1"/>
      <protection locked="0"/>
    </xf>
    <xf numFmtId="0" fontId="13" fillId="9" borderId="10" xfId="0" applyFont="1" applyFill="1" applyBorder="1" applyAlignment="1" applyProtection="1">
      <alignment horizontal="center" vertical="center"/>
      <protection locked="0"/>
    </xf>
    <xf numFmtId="4" fontId="13" fillId="9" borderId="18" xfId="0" applyNumberFormat="1" applyFont="1" applyFill="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166" fontId="13" fillId="9" borderId="13" xfId="0" applyNumberFormat="1" applyFont="1" applyFill="1" applyBorder="1" applyAlignment="1" applyProtection="1">
      <alignment horizontal="center" vertical="center" wrapText="1"/>
      <protection locked="0"/>
    </xf>
    <xf numFmtId="166" fontId="13" fillId="9" borderId="10" xfId="0" applyNumberFormat="1" applyFont="1" applyFill="1" applyBorder="1" applyAlignment="1" applyProtection="1">
      <alignment horizontal="center" vertical="center" wrapText="1"/>
      <protection locked="0"/>
    </xf>
    <xf numFmtId="166" fontId="13" fillId="9" borderId="18" xfId="0" applyNumberFormat="1" applyFont="1" applyFill="1" applyBorder="1" applyAlignment="1" applyProtection="1">
      <alignment horizontal="center" vertical="center" wrapText="1"/>
      <protection locked="0"/>
    </xf>
    <xf numFmtId="0" fontId="34" fillId="2" borderId="37" xfId="0" applyFont="1" applyFill="1" applyBorder="1" applyAlignment="1">
      <alignment horizontal="center" vertical="center" wrapText="1"/>
    </xf>
    <xf numFmtId="0" fontId="34" fillId="2" borderId="38" xfId="0" applyFont="1" applyFill="1" applyBorder="1" applyAlignment="1">
      <alignment horizontal="center" vertical="center" wrapText="1"/>
    </xf>
    <xf numFmtId="0" fontId="6" fillId="4" borderId="22" xfId="0" applyFont="1" applyFill="1" applyBorder="1" applyAlignment="1">
      <alignment wrapText="1"/>
    </xf>
    <xf numFmtId="14" fontId="13" fillId="9" borderId="13" xfId="0" applyNumberFormat="1" applyFont="1" applyFill="1" applyBorder="1" applyAlignment="1" applyProtection="1">
      <alignment horizontal="center" vertical="center" wrapText="1"/>
      <protection locked="0"/>
    </xf>
    <xf numFmtId="14" fontId="13" fillId="9" borderId="10" xfId="0" applyNumberFormat="1" applyFont="1" applyFill="1" applyBorder="1" applyAlignment="1" applyProtection="1">
      <alignment horizontal="center" vertical="center" wrapText="1"/>
      <protection locked="0"/>
    </xf>
    <xf numFmtId="14" fontId="13" fillId="9" borderId="18" xfId="0" applyNumberFormat="1" applyFont="1" applyFill="1" applyBorder="1" applyAlignment="1" applyProtection="1">
      <alignment horizontal="center" vertical="center" wrapText="1"/>
      <protection locked="0"/>
    </xf>
    <xf numFmtId="0" fontId="0" fillId="9" borderId="0" xfId="0" applyFill="1" applyAlignment="1">
      <alignment wrapText="1"/>
    </xf>
    <xf numFmtId="0" fontId="23" fillId="9" borderId="0" xfId="0" applyFont="1" applyFill="1" applyAlignment="1">
      <alignment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24" fillId="9" borderId="0" xfId="0" applyFont="1" applyFill="1" applyAlignment="1">
      <alignment wrapText="1"/>
    </xf>
    <xf numFmtId="0" fontId="13" fillId="9" borderId="0" xfId="0" applyFont="1" applyFill="1" applyAlignment="1">
      <alignment wrapText="1"/>
    </xf>
    <xf numFmtId="0" fontId="13" fillId="5" borderId="12" xfId="0" applyFont="1" applyFill="1" applyBorder="1" applyAlignment="1">
      <alignment horizontal="center" vertical="center" wrapText="1"/>
    </xf>
    <xf numFmtId="166" fontId="13" fillId="3" borderId="14" xfId="0" applyNumberFormat="1" applyFont="1" applyFill="1" applyBorder="1" applyAlignment="1">
      <alignment horizontal="center" vertical="center" wrapText="1"/>
    </xf>
    <xf numFmtId="0" fontId="13" fillId="5" borderId="15" xfId="0" applyFont="1" applyFill="1" applyBorder="1" applyAlignment="1">
      <alignment horizontal="center" vertical="center" wrapText="1"/>
    </xf>
    <xf numFmtId="166" fontId="13" fillId="3" borderId="16" xfId="0" applyNumberFormat="1" applyFont="1" applyFill="1" applyBorder="1" applyAlignment="1">
      <alignment horizontal="center" vertical="center" wrapText="1"/>
    </xf>
    <xf numFmtId="0" fontId="13" fillId="5" borderId="17" xfId="0" applyFont="1" applyFill="1" applyBorder="1" applyAlignment="1">
      <alignment horizontal="center" vertical="center" wrapText="1"/>
    </xf>
    <xf numFmtId="166" fontId="13" fillId="3" borderId="19" xfId="0" applyNumberFormat="1" applyFont="1" applyFill="1" applyBorder="1" applyAlignment="1">
      <alignment horizontal="center" vertical="center" wrapText="1"/>
    </xf>
    <xf numFmtId="0" fontId="7" fillId="2" borderId="20" xfId="0" applyFont="1" applyFill="1" applyBorder="1" applyAlignment="1">
      <alignment horizontal="left" vertical="center" wrapText="1"/>
    </xf>
    <xf numFmtId="166" fontId="21" fillId="3" borderId="21" xfId="0" applyNumberFormat="1" applyFont="1" applyFill="1" applyBorder="1" applyAlignment="1">
      <alignment horizontal="center" vertical="center" wrapText="1"/>
    </xf>
    <xf numFmtId="9" fontId="13" fillId="3" borderId="21" xfId="1" applyFont="1" applyFill="1" applyBorder="1" applyAlignment="1" applyProtection="1">
      <alignment horizontal="center" vertical="center" wrapText="1"/>
    </xf>
    <xf numFmtId="166" fontId="21" fillId="3" borderId="22" xfId="0" applyNumberFormat="1" applyFont="1" applyFill="1" applyBorder="1" applyAlignment="1">
      <alignment horizontal="center" vertical="center" wrapText="1"/>
    </xf>
    <xf numFmtId="0" fontId="7" fillId="2" borderId="39"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7" fillId="2" borderId="12" xfId="0" applyFont="1" applyFill="1" applyBorder="1" applyAlignment="1">
      <alignment horizontal="left" vertical="center" wrapText="1"/>
    </xf>
    <xf numFmtId="9" fontId="13" fillId="3" borderId="13" xfId="1" applyFont="1" applyFill="1" applyBorder="1" applyAlignment="1" applyProtection="1">
      <alignment horizontal="center" vertical="center" wrapText="1"/>
    </xf>
    <xf numFmtId="166" fontId="13" fillId="5" borderId="14" xfId="0" applyNumberFormat="1" applyFont="1" applyFill="1" applyBorder="1" applyAlignment="1">
      <alignment horizontal="center" vertical="center" wrapText="1"/>
    </xf>
    <xf numFmtId="0" fontId="7" fillId="2" borderId="15" xfId="0" applyFont="1" applyFill="1" applyBorder="1" applyAlignment="1">
      <alignment horizontal="left" vertical="center" wrapText="1"/>
    </xf>
    <xf numFmtId="9" fontId="13" fillId="3" borderId="10" xfId="1" applyFont="1" applyFill="1" applyBorder="1" applyAlignment="1" applyProtection="1">
      <alignment horizontal="center" vertical="center" wrapText="1"/>
    </xf>
    <xf numFmtId="166" fontId="13" fillId="5" borderId="16" xfId="0" applyNumberFormat="1" applyFont="1" applyFill="1" applyBorder="1" applyAlignment="1">
      <alignment horizontal="center" vertical="center" wrapText="1"/>
    </xf>
    <xf numFmtId="0" fontId="7" fillId="2" borderId="17" xfId="0" applyFont="1" applyFill="1" applyBorder="1" applyAlignment="1">
      <alignment horizontal="left" vertical="center" wrapText="1"/>
    </xf>
    <xf numFmtId="9" fontId="13" fillId="3" borderId="18" xfId="1" applyFont="1" applyFill="1" applyBorder="1" applyAlignment="1" applyProtection="1">
      <alignment horizontal="center" vertical="center" wrapText="1"/>
    </xf>
    <xf numFmtId="166" fontId="13" fillId="5" borderId="19" xfId="0" applyNumberFormat="1" applyFont="1" applyFill="1" applyBorder="1" applyAlignment="1">
      <alignment horizontal="center" vertical="center" wrapText="1"/>
    </xf>
    <xf numFmtId="0" fontId="24" fillId="9" borderId="41" xfId="0" applyFont="1" applyFill="1" applyBorder="1" applyAlignment="1">
      <alignment wrapText="1"/>
    </xf>
    <xf numFmtId="0" fontId="21" fillId="3" borderId="20" xfId="0" applyFont="1" applyFill="1" applyBorder="1" applyAlignment="1">
      <alignment horizontal="center" vertical="center" wrapText="1"/>
    </xf>
    <xf numFmtId="166" fontId="21" fillId="3" borderId="30" xfId="0" applyNumberFormat="1" applyFont="1" applyFill="1" applyBorder="1" applyAlignment="1">
      <alignment horizontal="center" vertical="center" wrapText="1"/>
    </xf>
    <xf numFmtId="0" fontId="6" fillId="4" borderId="5" xfId="0" applyFont="1" applyFill="1" applyBorder="1" applyAlignment="1">
      <alignment horizontal="center" wrapText="1"/>
    </xf>
    <xf numFmtId="0" fontId="7" fillId="2" borderId="28"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10" xfId="0" applyFont="1" applyFill="1" applyBorder="1" applyAlignment="1">
      <alignment horizontal="center" vertical="center" wrapText="1"/>
    </xf>
    <xf numFmtId="0" fontId="34" fillId="3" borderId="18" xfId="0" applyFont="1" applyFill="1" applyBorder="1" applyAlignment="1">
      <alignment horizontal="center" vertical="center" wrapText="1"/>
    </xf>
    <xf numFmtId="0" fontId="27" fillId="10" borderId="20" xfId="0" applyFont="1" applyFill="1" applyBorder="1" applyAlignment="1">
      <alignment horizontal="center" vertical="center" wrapText="1"/>
    </xf>
    <xf numFmtId="166" fontId="12" fillId="10" borderId="21" xfId="0" applyNumberFormat="1" applyFont="1" applyFill="1" applyBorder="1" applyAlignment="1">
      <alignment horizontal="center" vertical="center" wrapText="1"/>
    </xf>
    <xf numFmtId="0" fontId="6" fillId="10" borderId="22" xfId="0" applyFont="1" applyFill="1" applyBorder="1" applyAlignment="1">
      <alignment wrapText="1"/>
    </xf>
    <xf numFmtId="0" fontId="7" fillId="2" borderId="29" xfId="0" applyFont="1" applyFill="1" applyBorder="1" applyAlignment="1">
      <alignment horizontal="center" vertical="center" wrapText="1"/>
    </xf>
    <xf numFmtId="0" fontId="0" fillId="9" borderId="42" xfId="0" applyFill="1" applyBorder="1"/>
    <xf numFmtId="0" fontId="7" fillId="9" borderId="43" xfId="0" applyFont="1" applyFill="1" applyBorder="1" applyAlignment="1">
      <alignment horizontal="center" vertical="center" wrapText="1"/>
    </xf>
    <xf numFmtId="0" fontId="35" fillId="7"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28" fillId="7" borderId="33" xfId="0" applyFont="1" applyFill="1" applyBorder="1" applyAlignment="1">
      <alignment horizontal="center" vertical="center" wrapText="1"/>
    </xf>
    <xf numFmtId="0" fontId="35" fillId="7" borderId="33" xfId="0" applyFont="1" applyFill="1" applyBorder="1" applyAlignment="1">
      <alignment horizontal="center" vertical="center" wrapText="1"/>
    </xf>
    <xf numFmtId="0" fontId="28" fillId="7" borderId="34" xfId="0" applyFont="1" applyFill="1" applyBorder="1" applyAlignment="1">
      <alignment horizontal="center" vertical="center" wrapText="1"/>
    </xf>
    <xf numFmtId="0" fontId="0" fillId="8" borderId="12" xfId="0" applyFill="1" applyBorder="1" applyAlignment="1">
      <alignment horizontal="center" vertical="center"/>
    </xf>
    <xf numFmtId="44" fontId="0" fillId="3" borderId="13" xfId="4" applyFont="1" applyFill="1" applyBorder="1" applyAlignment="1" applyProtection="1">
      <alignment horizontal="center" vertical="center"/>
    </xf>
    <xf numFmtId="167" fontId="0" fillId="3" borderId="13" xfId="0" applyNumberFormat="1" applyFill="1" applyBorder="1" applyAlignment="1">
      <alignment horizontal="center" vertical="center"/>
    </xf>
    <xf numFmtId="0" fontId="0" fillId="8" borderId="15" xfId="0" applyFill="1" applyBorder="1" applyAlignment="1">
      <alignment horizontal="center" vertical="center"/>
    </xf>
    <xf numFmtId="44" fontId="0" fillId="3" borderId="10" xfId="4" applyFont="1" applyFill="1" applyBorder="1" applyAlignment="1" applyProtection="1">
      <alignment horizontal="center" vertical="center"/>
    </xf>
    <xf numFmtId="167" fontId="0" fillId="3" borderId="10" xfId="0" applyNumberFormat="1" applyFill="1" applyBorder="1" applyAlignment="1">
      <alignment horizontal="center" vertical="center"/>
    </xf>
    <xf numFmtId="0" fontId="0" fillId="8" borderId="17" xfId="0" applyFill="1" applyBorder="1" applyAlignment="1">
      <alignment horizontal="center" vertical="center"/>
    </xf>
    <xf numFmtId="44" fontId="0" fillId="3" borderId="18" xfId="4" applyFont="1" applyFill="1" applyBorder="1" applyAlignment="1" applyProtection="1">
      <alignment horizontal="center" vertical="center"/>
    </xf>
    <xf numFmtId="167" fontId="0" fillId="3" borderId="18" xfId="0" applyNumberFormat="1" applyFill="1" applyBorder="1" applyAlignment="1">
      <alignment horizontal="center" vertical="center"/>
    </xf>
    <xf numFmtId="44" fontId="8" fillId="7" borderId="21" xfId="0" applyNumberFormat="1" applyFont="1" applyFill="1" applyBorder="1" applyAlignment="1">
      <alignment horizontal="center" vertical="center"/>
    </xf>
    <xf numFmtId="0" fontId="8" fillId="9" borderId="0" xfId="0" applyFont="1" applyFill="1" applyAlignment="1">
      <alignment horizontal="center" vertical="center"/>
    </xf>
    <xf numFmtId="0" fontId="0" fillId="0" borderId="13"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167" fontId="0" fillId="0" borderId="13" xfId="0" applyNumberFormat="1" applyBorder="1" applyAlignment="1" applyProtection="1">
      <alignment horizontal="center" vertical="center"/>
      <protection locked="0"/>
    </xf>
    <xf numFmtId="167" fontId="0" fillId="0" borderId="10" xfId="0" applyNumberFormat="1" applyBorder="1" applyAlignment="1" applyProtection="1">
      <alignment horizontal="center" vertical="center"/>
      <protection locked="0"/>
    </xf>
    <xf numFmtId="167" fontId="0" fillId="0" borderId="18" xfId="0" applyNumberForma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7" fillId="2" borderId="1"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44"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7" fillId="2" borderId="31" xfId="0" applyFont="1" applyFill="1" applyBorder="1" applyAlignment="1">
      <alignment horizontal="center" vertical="center" wrapText="1"/>
    </xf>
    <xf numFmtId="166" fontId="7" fillId="2" borderId="21" xfId="4" applyNumberFormat="1" applyFont="1" applyFill="1" applyBorder="1" applyAlignment="1" applyProtection="1">
      <alignment horizontal="center" vertical="center" wrapText="1"/>
    </xf>
    <xf numFmtId="166" fontId="13" fillId="3" borderId="14" xfId="4" applyNumberFormat="1" applyFont="1" applyFill="1" applyBorder="1" applyAlignment="1">
      <alignment horizontal="center" vertical="center" wrapText="1"/>
    </xf>
    <xf numFmtId="166" fontId="13" fillId="3" borderId="16" xfId="4" applyNumberFormat="1" applyFont="1" applyFill="1" applyBorder="1" applyAlignment="1">
      <alignment horizontal="center" vertical="center" wrapText="1"/>
    </xf>
    <xf numFmtId="166" fontId="13" fillId="3" borderId="19" xfId="4" applyNumberFormat="1" applyFont="1" applyFill="1" applyBorder="1" applyAlignment="1">
      <alignment horizontal="center" vertical="center" wrapText="1"/>
    </xf>
    <xf numFmtId="0" fontId="6" fillId="9" borderId="52" xfId="0" applyFont="1" applyFill="1" applyBorder="1" applyAlignment="1">
      <alignment wrapText="1"/>
    </xf>
    <xf numFmtId="0" fontId="6" fillId="9" borderId="53" xfId="0" applyFont="1" applyFill="1" applyBorder="1" applyAlignment="1">
      <alignment wrapText="1"/>
    </xf>
    <xf numFmtId="0" fontId="7" fillId="9" borderId="55" xfId="0" applyFont="1" applyFill="1" applyBorder="1" applyAlignment="1">
      <alignment horizontal="center" vertical="center" wrapText="1"/>
    </xf>
    <xf numFmtId="166" fontId="13" fillId="0" borderId="13" xfId="0" applyNumberFormat="1" applyFont="1" applyBorder="1" applyAlignment="1" applyProtection="1">
      <alignment horizontal="center" vertical="center" wrapText="1"/>
      <protection locked="0"/>
    </xf>
    <xf numFmtId="166" fontId="13" fillId="0" borderId="10" xfId="0" applyNumberFormat="1" applyFont="1" applyBorder="1" applyAlignment="1" applyProtection="1">
      <alignment horizontal="center" vertical="center" wrapText="1"/>
      <protection locked="0"/>
    </xf>
    <xf numFmtId="166" fontId="13" fillId="0" borderId="18" xfId="0" applyNumberFormat="1" applyFont="1" applyBorder="1" applyAlignment="1" applyProtection="1">
      <alignment horizontal="center" vertical="center" wrapText="1"/>
      <protection locked="0"/>
    </xf>
    <xf numFmtId="0" fontId="21" fillId="3" borderId="1" xfId="0" applyFont="1" applyFill="1" applyBorder="1" applyAlignment="1">
      <alignment horizontal="center" vertical="center"/>
    </xf>
    <xf numFmtId="0" fontId="33" fillId="8" borderId="57" xfId="0" applyFont="1" applyFill="1" applyBorder="1" applyAlignment="1">
      <alignment horizontal="center" vertical="center" wrapText="1"/>
    </xf>
    <xf numFmtId="0" fontId="33" fillId="8" borderId="58" xfId="0" applyFont="1" applyFill="1" applyBorder="1" applyAlignment="1">
      <alignment horizontal="center" vertical="center" wrapText="1"/>
    </xf>
    <xf numFmtId="0" fontId="33" fillId="8" borderId="59"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7" fillId="7" borderId="60" xfId="0" applyFont="1" applyFill="1" applyBorder="1" applyAlignment="1">
      <alignment horizontal="center" vertical="center" wrapText="1"/>
    </xf>
    <xf numFmtId="0" fontId="33" fillId="0" borderId="57" xfId="0" applyFont="1" applyBorder="1" applyAlignment="1" applyProtection="1">
      <alignment horizontal="center" vertical="center" wrapText="1"/>
      <protection locked="0"/>
    </xf>
    <xf numFmtId="0" fontId="33" fillId="0" borderId="58" xfId="0" applyFont="1" applyBorder="1" applyAlignment="1" applyProtection="1">
      <alignment horizontal="center" vertical="center" wrapText="1"/>
      <protection locked="0"/>
    </xf>
    <xf numFmtId="0" fontId="33" fillId="0" borderId="59"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18" xfId="0" applyFont="1" applyBorder="1" applyAlignment="1" applyProtection="1">
      <alignment horizontal="center" vertical="center" wrapText="1"/>
      <protection locked="0"/>
    </xf>
    <xf numFmtId="0" fontId="13" fillId="0" borderId="11" xfId="0" applyFont="1" applyBorder="1" applyAlignment="1" applyProtection="1">
      <alignment vertical="center"/>
      <protection locked="0"/>
    </xf>
    <xf numFmtId="166" fontId="13" fillId="0" borderId="46" xfId="0" applyNumberFormat="1" applyFont="1" applyBorder="1" applyAlignment="1" applyProtection="1">
      <alignment horizontal="center" vertical="center" wrapText="1"/>
      <protection locked="0"/>
    </xf>
    <xf numFmtId="166" fontId="13" fillId="3" borderId="46" xfId="0" applyNumberFormat="1" applyFont="1" applyFill="1" applyBorder="1" applyAlignment="1">
      <alignment horizontal="center" vertical="center" wrapText="1"/>
    </xf>
    <xf numFmtId="166" fontId="13" fillId="0" borderId="50"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47" xfId="0" applyFont="1" applyBorder="1" applyAlignment="1" applyProtection="1">
      <alignment horizontal="center" vertical="center" wrapText="1"/>
      <protection locked="0"/>
    </xf>
    <xf numFmtId="0" fontId="13" fillId="0" borderId="16"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20" fillId="9" borderId="2" xfId="0" applyFont="1" applyFill="1" applyBorder="1" applyAlignment="1" applyProtection="1">
      <alignment horizontal="center" vertical="center"/>
      <protection locked="0"/>
    </xf>
    <xf numFmtId="0" fontId="20" fillId="9" borderId="7" xfId="0" applyFont="1" applyFill="1" applyBorder="1" applyAlignment="1" applyProtection="1">
      <alignment horizontal="center" vertical="center"/>
      <protection locked="0"/>
    </xf>
    <xf numFmtId="0" fontId="20" fillId="9" borderId="8" xfId="0" applyFont="1" applyFill="1" applyBorder="1" applyAlignment="1" applyProtection="1">
      <alignment horizontal="center" vertical="center"/>
      <protection locked="0"/>
    </xf>
    <xf numFmtId="0" fontId="18" fillId="9" borderId="0" xfId="0" applyFont="1" applyFill="1" applyAlignment="1">
      <alignment horizontal="center" vertical="center" wrapText="1"/>
    </xf>
    <xf numFmtId="0" fontId="18" fillId="9" borderId="0" xfId="0" applyFont="1" applyFill="1" applyAlignment="1">
      <alignment horizontal="center" vertical="center"/>
    </xf>
    <xf numFmtId="0" fontId="14" fillId="9" borderId="0" xfId="0" applyFont="1" applyFill="1" applyAlignment="1">
      <alignment horizontal="center" vertical="center"/>
    </xf>
    <xf numFmtId="0" fontId="15" fillId="9" borderId="0" xfId="0" applyFont="1" applyFill="1" applyAlignment="1">
      <alignment horizontal="center" vertical="center"/>
    </xf>
    <xf numFmtId="0" fontId="19" fillId="9" borderId="0" xfId="0" applyFont="1" applyFill="1" applyAlignment="1">
      <alignment horizontal="center" vertical="center" wrapText="1"/>
    </xf>
    <xf numFmtId="0" fontId="13" fillId="9" borderId="0" xfId="0" applyFont="1" applyFill="1"/>
    <xf numFmtId="0" fontId="0" fillId="9" borderId="11" xfId="0" applyFill="1" applyBorder="1" applyAlignment="1">
      <alignment horizontal="left" vertical="center" wrapText="1"/>
    </xf>
    <xf numFmtId="0" fontId="0" fillId="9" borderId="10" xfId="0" applyFill="1" applyBorder="1" applyAlignment="1">
      <alignment horizontal="left" vertical="center" wrapText="1"/>
    </xf>
    <xf numFmtId="0" fontId="12" fillId="3" borderId="2"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2" borderId="2"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16" fillId="9" borderId="0" xfId="0" applyFont="1" applyFill="1" applyAlignment="1">
      <alignment horizontal="center" wrapText="1"/>
    </xf>
    <xf numFmtId="0" fontId="0" fillId="9" borderId="9" xfId="0" applyFill="1" applyBorder="1" applyAlignment="1">
      <alignment horizontal="left" vertical="center" wrapText="1"/>
    </xf>
    <xf numFmtId="0" fontId="17" fillId="7" borderId="2" xfId="0" applyFont="1" applyFill="1" applyBorder="1" applyAlignment="1">
      <alignment horizontal="center" vertical="center"/>
    </xf>
    <xf numFmtId="0" fontId="17" fillId="7" borderId="7" xfId="0" applyFont="1" applyFill="1" applyBorder="1" applyAlignment="1">
      <alignment horizontal="center" vertical="center"/>
    </xf>
    <xf numFmtId="0" fontId="17" fillId="7" borderId="8" xfId="0" applyFont="1" applyFill="1" applyBorder="1" applyAlignment="1">
      <alignment horizontal="center" vertical="center"/>
    </xf>
    <xf numFmtId="0" fontId="10" fillId="9" borderId="0" xfId="0" applyFont="1" applyFill="1" applyAlignment="1">
      <alignment horizontal="left" vertical="center" wrapText="1"/>
    </xf>
    <xf numFmtId="0" fontId="4" fillId="9" borderId="0" xfId="0" applyFont="1" applyFill="1" applyAlignment="1">
      <alignment horizontal="left" vertical="center"/>
    </xf>
    <xf numFmtId="0" fontId="6" fillId="6" borderId="21" xfId="0" applyFont="1" applyFill="1" applyBorder="1" applyAlignment="1">
      <alignment horizontal="center" wrapText="1"/>
    </xf>
    <xf numFmtId="0" fontId="7" fillId="7" borderId="23"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60" xfId="0" applyFont="1" applyFill="1" applyBorder="1" applyAlignment="1">
      <alignment horizontal="center" vertical="center" wrapText="1"/>
    </xf>
    <xf numFmtId="0" fontId="7" fillId="7" borderId="29" xfId="0" applyFont="1" applyFill="1" applyBorder="1" applyAlignment="1">
      <alignment horizontal="center" vertical="center" wrapText="1"/>
    </xf>
    <xf numFmtId="0" fontId="28" fillId="7" borderId="61" xfId="0" applyFont="1" applyFill="1" applyBorder="1" applyAlignment="1">
      <alignment horizontal="center" vertical="center" wrapText="1"/>
    </xf>
    <xf numFmtId="0" fontId="28" fillId="7" borderId="32" xfId="0" applyFont="1" applyFill="1" applyBorder="1" applyAlignment="1">
      <alignment horizontal="center" vertical="center" wrapText="1"/>
    </xf>
    <xf numFmtId="0" fontId="6" fillId="4" borderId="30" xfId="0" applyFont="1" applyFill="1" applyBorder="1" applyAlignment="1">
      <alignment horizontal="center" wrapText="1"/>
    </xf>
    <xf numFmtId="0" fontId="6" fillId="4" borderId="5" xfId="0" applyFont="1" applyFill="1" applyBorder="1" applyAlignment="1">
      <alignment horizontal="center" wrapText="1"/>
    </xf>
    <xf numFmtId="0" fontId="32" fillId="9" borderId="0" xfId="0" applyFont="1" applyFill="1" applyAlignment="1">
      <alignment horizontal="left" vertical="center"/>
    </xf>
    <xf numFmtId="0" fontId="7" fillId="2" borderId="23"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60"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6" fillId="4" borderId="31" xfId="0" applyFont="1" applyFill="1" applyBorder="1" applyAlignment="1">
      <alignment horizontal="center" wrapText="1"/>
    </xf>
    <xf numFmtId="0" fontId="7" fillId="2" borderId="35"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26" fillId="5" borderId="7" xfId="0" applyFont="1" applyFill="1" applyBorder="1" applyAlignment="1">
      <alignment horizontal="center" vertical="center" wrapText="1"/>
    </xf>
    <xf numFmtId="0" fontId="26" fillId="5" borderId="8" xfId="0" applyFont="1" applyFill="1" applyBorder="1" applyAlignment="1">
      <alignment horizontal="center" vertical="center" wrapText="1"/>
    </xf>
    <xf numFmtId="0" fontId="8" fillId="7" borderId="21" xfId="0" applyFont="1" applyFill="1" applyBorder="1" applyAlignment="1">
      <alignment horizontal="center" vertical="center"/>
    </xf>
    <xf numFmtId="0" fontId="8" fillId="7" borderId="22" xfId="0" applyFont="1" applyFill="1" applyBorder="1" applyAlignment="1">
      <alignment horizontal="center" vertical="center"/>
    </xf>
    <xf numFmtId="0" fontId="8" fillId="7" borderId="20" xfId="0" applyFont="1" applyFill="1" applyBorder="1" applyAlignment="1">
      <alignment horizontal="center" vertical="center"/>
    </xf>
    <xf numFmtId="0" fontId="8" fillId="7" borderId="30" xfId="0" applyFont="1" applyFill="1" applyBorder="1" applyAlignment="1">
      <alignment horizontal="center" vertical="center"/>
    </xf>
    <xf numFmtId="0" fontId="8" fillId="7" borderId="31" xfId="0" applyFont="1" applyFill="1" applyBorder="1" applyAlignment="1">
      <alignment horizontal="center" vertical="center"/>
    </xf>
    <xf numFmtId="0" fontId="17" fillId="11" borderId="1" xfId="0" applyFont="1" applyFill="1" applyBorder="1" applyAlignment="1">
      <alignment horizontal="center" vertical="center"/>
    </xf>
    <xf numFmtId="0" fontId="35" fillId="7" borderId="23" xfId="0" applyFont="1" applyFill="1" applyBorder="1" applyAlignment="1">
      <alignment horizontal="center" vertical="center" wrapText="1"/>
    </xf>
    <xf numFmtId="0" fontId="35" fillId="7" borderId="24" xfId="0" applyFont="1" applyFill="1" applyBorder="1" applyAlignment="1">
      <alignment horizontal="center" vertical="center" wrapText="1"/>
    </xf>
    <xf numFmtId="0" fontId="35" fillId="7" borderId="25" xfId="0" applyFont="1" applyFill="1" applyBorder="1" applyAlignment="1">
      <alignment horizontal="center" vertical="center" wrapText="1"/>
    </xf>
    <xf numFmtId="0" fontId="35" fillId="7" borderId="1" xfId="0" applyFont="1" applyFill="1" applyBorder="1" applyAlignment="1">
      <alignment horizontal="center" vertical="center" wrapText="1"/>
    </xf>
    <xf numFmtId="0" fontId="35" fillId="7" borderId="44" xfId="0" applyFont="1" applyFill="1" applyBorder="1" applyAlignment="1">
      <alignment horizontal="center" vertical="center" wrapText="1"/>
    </xf>
    <xf numFmtId="0" fontId="7" fillId="2" borderId="54" xfId="0" applyFont="1" applyFill="1" applyBorder="1" applyAlignment="1">
      <alignment horizontal="center" vertical="center" wrapText="1"/>
    </xf>
    <xf numFmtId="0" fontId="7" fillId="2" borderId="56"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0" fillId="4" borderId="21" xfId="0" applyFill="1" applyBorder="1" applyAlignment="1">
      <alignment horizontal="center" wrapText="1"/>
    </xf>
    <xf numFmtId="0" fontId="7" fillId="2" borderId="25" xfId="0" applyFont="1" applyFill="1" applyBorder="1" applyAlignment="1">
      <alignment horizontal="center" vertical="center" wrapText="1"/>
    </xf>
    <xf numFmtId="0" fontId="0" fillId="4" borderId="30" xfId="0" applyFill="1" applyBorder="1" applyAlignment="1">
      <alignment horizontal="center" wrapText="1"/>
    </xf>
    <xf numFmtId="0" fontId="0" fillId="4" borderId="5" xfId="0" applyFill="1" applyBorder="1" applyAlignment="1">
      <alignment horizontal="center" wrapText="1"/>
    </xf>
    <xf numFmtId="0" fontId="0" fillId="4" borderId="6" xfId="0" applyFill="1" applyBorder="1" applyAlignment="1">
      <alignment horizontal="center" wrapText="1"/>
    </xf>
    <xf numFmtId="0" fontId="6" fillId="4" borderId="4" xfId="0" applyFont="1" applyFill="1" applyBorder="1" applyAlignment="1">
      <alignment horizontal="center" wrapText="1"/>
    </xf>
    <xf numFmtId="0" fontId="7" fillId="2" borderId="27"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6" fillId="10" borderId="30" xfId="0" applyFont="1" applyFill="1" applyBorder="1" applyAlignment="1">
      <alignment horizontal="center" wrapText="1"/>
    </xf>
    <xf numFmtId="0" fontId="6" fillId="10" borderId="5" xfId="0" applyFont="1" applyFill="1" applyBorder="1" applyAlignment="1">
      <alignment horizontal="center" wrapText="1"/>
    </xf>
  </cellXfs>
  <cellStyles count="6">
    <cellStyle name="Euro" xfId="2" xr:uid="{00000000-0005-0000-0000-000000000000}"/>
    <cellStyle name="Milliers" xfId="3" builtinId="3"/>
    <cellStyle name="Monétaire" xfId="4" builtinId="4"/>
    <cellStyle name="Monétaire 2" xfId="5" xr:uid="{E60C4DD1-5AB8-4C1A-8E81-B1FB17C71BAC}"/>
    <cellStyle name="Normal" xfId="0" builtinId="0"/>
    <cellStyle name="Pourcentage" xfId="1" builtinId="5"/>
  </cellStyles>
  <dxfs count="27">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1513116</xdr:colOff>
      <xdr:row>0</xdr:row>
      <xdr:rowOff>48986</xdr:rowOff>
    </xdr:from>
    <xdr:to>
      <xdr:col>3</xdr:col>
      <xdr:colOff>808264</xdr:colOff>
      <xdr:row>7</xdr:row>
      <xdr:rowOff>58511</xdr:rowOff>
    </xdr:to>
    <xdr:pic>
      <xdr:nvPicPr>
        <xdr:cNvPr id="7" name="Image5">
          <a:extLst>
            <a:ext uri="{FF2B5EF4-FFF2-40B4-BE49-F238E27FC236}">
              <a16:creationId xmlns:a16="http://schemas.microsoft.com/office/drawing/2014/main" id="{B52E452E-0DB0-0060-3E65-D082AC3A46B0}"/>
            </a:ext>
          </a:extLst>
        </xdr:cNvPr>
        <xdr:cNvPicPr/>
      </xdr:nvPicPr>
      <xdr:blipFill>
        <a:blip xmlns:r="http://schemas.openxmlformats.org/officeDocument/2006/relationships" r:embed="rId1">
          <a:lum/>
          <a:alphaModFix/>
        </a:blip>
        <a:srcRect/>
        <a:stretch>
          <a:fillRect/>
        </a:stretch>
      </xdr:blipFill>
      <xdr:spPr>
        <a:xfrm>
          <a:off x="6221187" y="48986"/>
          <a:ext cx="1515834" cy="1076325"/>
        </a:xfrm>
        <a:prstGeom prst="rect">
          <a:avLst/>
        </a:prstGeom>
        <a:noFill/>
        <a:ln>
          <a:noFill/>
          <a:prstDash/>
        </a:ln>
      </xdr:spPr>
    </xdr:pic>
    <xdr:clientData/>
  </xdr:twoCellAnchor>
  <xdr:twoCellAnchor editAs="oneCell">
    <xdr:from>
      <xdr:col>0</xdr:col>
      <xdr:colOff>66675</xdr:colOff>
      <xdr:row>1</xdr:row>
      <xdr:rowOff>95250</xdr:rowOff>
    </xdr:from>
    <xdr:to>
      <xdr:col>1</xdr:col>
      <xdr:colOff>1635125</xdr:colOff>
      <xdr:row>5</xdr:row>
      <xdr:rowOff>58420</xdr:rowOff>
    </xdr:to>
    <xdr:pic>
      <xdr:nvPicPr>
        <xdr:cNvPr id="2" name="Image 1">
          <a:extLst>
            <a:ext uri="{FF2B5EF4-FFF2-40B4-BE49-F238E27FC236}">
              <a16:creationId xmlns:a16="http://schemas.microsoft.com/office/drawing/2014/main" id="{3AF06A28-B31C-2EAC-DCBA-28D5792CB761}"/>
            </a:ext>
          </a:extLst>
        </xdr:cNvPr>
        <xdr:cNvPicPr/>
      </xdr:nvPicPr>
      <xdr:blipFill>
        <a:blip xmlns:r="http://schemas.openxmlformats.org/officeDocument/2006/relationships" r:embed="rId2"/>
        <a:srcRect/>
        <a:stretch>
          <a:fillRect/>
        </a:stretch>
      </xdr:blipFill>
      <xdr:spPr>
        <a:xfrm>
          <a:off x="66675" y="247650"/>
          <a:ext cx="2692400" cy="572770"/>
        </a:xfrm>
        <a:prstGeom prst="rect">
          <a:avLst/>
        </a:prstGeom>
        <a:noFill/>
        <a:ln>
          <a:noFill/>
          <a:prstDash/>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Direction_agriculture-foret/FEADER/MESURES/PEI-M16/AAP%202023/Pour%20construction%20Formulaire/Param&#233;trage%20EUROPAC/MODELE%20-%20Feuille%20d&#233;penses_modernisation_v1.0.xlsx" TargetMode="External"/><Relationship Id="rId1" Type="http://schemas.openxmlformats.org/officeDocument/2006/relationships/externalLinkPath" Target="/Direction_agriculture-foret/FEADER/MESURES/PEI-M16/AAP%202023/Pour%20construction%20Formulaire/Param&#233;trage%20EUROPAC/MODELE%20-%20Feuille%20d&#233;penses_modernisation_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tice"/>
      <sheetName val="Dépenses sur devis"/>
      <sheetName val="I_Dépenses sur devis"/>
      <sheetName val="Dépenses de rémunération"/>
      <sheetName val="I_Dépenses de rémunération"/>
      <sheetName val="Frais indirects"/>
      <sheetName val="I_Frais indirects"/>
      <sheetName val="Synthèse"/>
      <sheetName val="I_Synthèse"/>
      <sheetName val="P_Paramétrage"/>
      <sheetName val="P_Classement catégories"/>
    </sheetNames>
    <sheetDataSet>
      <sheetData sheetId="0"/>
      <sheetData sheetId="1"/>
      <sheetData sheetId="2"/>
      <sheetData sheetId="3"/>
      <sheetData sheetId="4"/>
      <sheetData sheetId="5"/>
      <sheetData sheetId="6"/>
      <sheetData sheetId="7"/>
      <sheetData sheetId="8"/>
      <sheetData sheetId="9">
        <row r="89">
          <cell r="A89" t="str">
            <v>OUI</v>
          </cell>
        </row>
        <row r="359">
          <cell r="C359" t="str">
            <v>NON</v>
          </cell>
        </row>
      </sheetData>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3">
    <tabColor theme="4" tint="0.39997558519241921"/>
    <pageSetUpPr fitToPage="1"/>
  </sheetPr>
  <dimension ref="A9:G48"/>
  <sheetViews>
    <sheetView tabSelected="1" zoomScaleNormal="100" zoomScaleSheetLayoutView="100" workbookViewId="0">
      <selection activeCell="F22" sqref="F22"/>
    </sheetView>
  </sheetViews>
  <sheetFormatPr baseColWidth="10" defaultColWidth="11.3828125" defaultRowHeight="12" x14ac:dyDescent="0.35"/>
  <cols>
    <col min="1" max="1" width="16.84375" style="2" customWidth="1"/>
    <col min="2" max="2" width="49.69140625" style="2" customWidth="1"/>
    <col min="3" max="3" width="31.3828125" style="2" customWidth="1"/>
    <col min="4" max="4" width="16.53515625" style="2" customWidth="1"/>
    <col min="5" max="5" width="11.3828125" style="2"/>
    <col min="6" max="6" width="15.69140625" style="2" customWidth="1"/>
    <col min="7" max="7" width="50.69140625" style="2" customWidth="1"/>
    <col min="8" max="16384" width="11.3828125" style="2"/>
  </cols>
  <sheetData>
    <row r="9" spans="1:4" ht="61.5" customHeight="1" x14ac:dyDescent="0.35">
      <c r="A9" s="214" t="s">
        <v>112</v>
      </c>
      <c r="B9" s="215"/>
      <c r="C9" s="215"/>
      <c r="D9" s="215"/>
    </row>
    <row r="10" spans="1:4" ht="14.6" x14ac:dyDescent="0.35">
      <c r="A10" s="216" t="s">
        <v>49</v>
      </c>
      <c r="B10" s="216"/>
      <c r="C10" s="216"/>
      <c r="D10" s="216"/>
    </row>
    <row r="11" spans="1:4" ht="14.6" x14ac:dyDescent="0.35">
      <c r="A11" s="216"/>
      <c r="B11" s="216"/>
      <c r="C11" s="216"/>
      <c r="D11" s="216"/>
    </row>
    <row r="12" spans="1:4" ht="15.9" x14ac:dyDescent="0.35">
      <c r="A12" s="215" t="s">
        <v>91</v>
      </c>
      <c r="B12" s="215"/>
      <c r="C12" s="215"/>
      <c r="D12" s="215"/>
    </row>
    <row r="13" spans="1:4" ht="26.25" customHeight="1" x14ac:dyDescent="0.35">
      <c r="A13" s="217" t="s">
        <v>41</v>
      </c>
      <c r="B13" s="217"/>
      <c r="C13" s="217"/>
      <c r="D13" s="217"/>
    </row>
    <row r="14" spans="1:4" ht="32.25" customHeight="1" x14ac:dyDescent="0.35">
      <c r="A14" s="218" t="s">
        <v>26</v>
      </c>
      <c r="B14" s="218"/>
      <c r="C14" s="218"/>
      <c r="D14" s="218"/>
    </row>
    <row r="16" spans="1:4" ht="20.149999999999999" customHeight="1" x14ac:dyDescent="0.35">
      <c r="A16" s="208" t="s">
        <v>50</v>
      </c>
      <c r="B16" s="209"/>
      <c r="C16" s="209"/>
      <c r="D16" s="210"/>
    </row>
    <row r="18" spans="1:7" ht="27.75" customHeight="1" x14ac:dyDescent="0.35">
      <c r="A18" s="211" t="s">
        <v>51</v>
      </c>
      <c r="B18" s="212"/>
      <c r="C18" s="212"/>
      <c r="D18" s="213"/>
    </row>
    <row r="20" spans="1:7" s="3" customFormat="1" ht="20.149999999999999" customHeight="1" x14ac:dyDescent="0.4">
      <c r="A20" s="208" t="s">
        <v>32</v>
      </c>
      <c r="B20" s="209"/>
      <c r="C20" s="209"/>
      <c r="D20" s="210"/>
      <c r="F20" s="208" t="s">
        <v>196</v>
      </c>
      <c r="G20" s="209"/>
    </row>
    <row r="22" spans="1:7" ht="24" x14ac:dyDescent="0.35">
      <c r="B22" s="4" t="s">
        <v>10</v>
      </c>
      <c r="C22" s="4" t="s">
        <v>25</v>
      </c>
      <c r="D22" s="4" t="s">
        <v>27</v>
      </c>
      <c r="F22" s="187" t="s">
        <v>198</v>
      </c>
      <c r="G22" s="4" t="s">
        <v>199</v>
      </c>
    </row>
    <row r="23" spans="1:7" ht="20.149999999999999" customHeight="1" x14ac:dyDescent="0.35">
      <c r="A23" s="5" t="s">
        <v>1</v>
      </c>
      <c r="B23" s="8"/>
      <c r="C23" s="8"/>
      <c r="D23" s="8"/>
      <c r="F23" s="5" t="s">
        <v>197</v>
      </c>
      <c r="G23" s="8"/>
    </row>
    <row r="24" spans="1:7" ht="20.149999999999999" customHeight="1" x14ac:dyDescent="0.35">
      <c r="A24" s="6" t="s">
        <v>2</v>
      </c>
      <c r="B24" s="9"/>
      <c r="C24" s="9"/>
      <c r="D24" s="9"/>
      <c r="F24" s="6" t="s">
        <v>200</v>
      </c>
      <c r="G24" s="9"/>
    </row>
    <row r="25" spans="1:7" ht="20.149999999999999" customHeight="1" x14ac:dyDescent="0.35">
      <c r="A25" s="6" t="s">
        <v>3</v>
      </c>
      <c r="B25" s="9"/>
      <c r="C25" s="9"/>
      <c r="D25" s="9"/>
      <c r="F25" s="6" t="s">
        <v>201</v>
      </c>
      <c r="G25" s="9"/>
    </row>
    <row r="26" spans="1:7" ht="20.149999999999999" customHeight="1" x14ac:dyDescent="0.35">
      <c r="A26" s="6" t="s">
        <v>4</v>
      </c>
      <c r="B26" s="9"/>
      <c r="C26" s="9"/>
      <c r="D26" s="9"/>
      <c r="F26" s="6" t="s">
        <v>202</v>
      </c>
      <c r="G26" s="9"/>
    </row>
    <row r="27" spans="1:7" ht="20.149999999999999" customHeight="1" x14ac:dyDescent="0.35">
      <c r="A27" s="6" t="s">
        <v>5</v>
      </c>
      <c r="B27" s="9"/>
      <c r="C27" s="9"/>
      <c r="D27" s="9"/>
      <c r="F27" s="6" t="s">
        <v>203</v>
      </c>
      <c r="G27" s="9"/>
    </row>
    <row r="28" spans="1:7" ht="20.149999999999999" customHeight="1" x14ac:dyDescent="0.35">
      <c r="A28" s="6" t="s">
        <v>6</v>
      </c>
      <c r="B28" s="9"/>
      <c r="C28" s="9"/>
      <c r="D28" s="9"/>
      <c r="F28" s="6" t="s">
        <v>204</v>
      </c>
      <c r="G28" s="9"/>
    </row>
    <row r="29" spans="1:7" ht="20.149999999999999" customHeight="1" x14ac:dyDescent="0.35">
      <c r="A29" s="6" t="s">
        <v>7</v>
      </c>
      <c r="B29" s="9"/>
      <c r="C29" s="9"/>
      <c r="D29" s="9"/>
      <c r="F29" s="6" t="s">
        <v>205</v>
      </c>
      <c r="G29" s="9"/>
    </row>
    <row r="30" spans="1:7" ht="20.149999999999999" customHeight="1" x14ac:dyDescent="0.35">
      <c r="A30" s="6" t="s">
        <v>8</v>
      </c>
      <c r="B30" s="9"/>
      <c r="C30" s="9"/>
      <c r="D30" s="9"/>
      <c r="F30" s="6" t="s">
        <v>206</v>
      </c>
      <c r="G30" s="9"/>
    </row>
    <row r="31" spans="1:7" ht="20.149999999999999" customHeight="1" x14ac:dyDescent="0.35">
      <c r="A31" s="6" t="s">
        <v>9</v>
      </c>
      <c r="B31" s="9"/>
      <c r="C31" s="9"/>
      <c r="D31" s="9"/>
      <c r="F31" s="6" t="s">
        <v>207</v>
      </c>
      <c r="G31" s="9"/>
    </row>
    <row r="32" spans="1:7" ht="20.149999999999999" customHeight="1" x14ac:dyDescent="0.35">
      <c r="A32" s="6" t="s">
        <v>43</v>
      </c>
      <c r="B32" s="9"/>
      <c r="C32" s="9"/>
      <c r="D32" s="9"/>
      <c r="F32" s="6" t="s">
        <v>208</v>
      </c>
      <c r="G32" s="9"/>
    </row>
    <row r="33" spans="1:7" ht="20.149999999999999" customHeight="1" x14ac:dyDescent="0.35">
      <c r="A33" s="6" t="s">
        <v>44</v>
      </c>
      <c r="B33" s="9"/>
      <c r="C33" s="9"/>
      <c r="D33" s="9"/>
      <c r="F33" s="6" t="s">
        <v>209</v>
      </c>
      <c r="G33" s="9"/>
    </row>
    <row r="34" spans="1:7" ht="20.149999999999999" customHeight="1" x14ac:dyDescent="0.35">
      <c r="A34" s="6" t="s">
        <v>45</v>
      </c>
      <c r="B34" s="9"/>
      <c r="C34" s="9"/>
      <c r="D34" s="9"/>
      <c r="F34" s="6" t="s">
        <v>210</v>
      </c>
      <c r="G34" s="9"/>
    </row>
    <row r="35" spans="1:7" ht="20.149999999999999" customHeight="1" x14ac:dyDescent="0.35">
      <c r="A35" s="6" t="s">
        <v>46</v>
      </c>
      <c r="B35" s="9"/>
      <c r="C35" s="9"/>
      <c r="D35" s="9"/>
      <c r="F35" s="7" t="s">
        <v>211</v>
      </c>
      <c r="G35" s="199"/>
    </row>
    <row r="36" spans="1:7" ht="20.149999999999999" customHeight="1" x14ac:dyDescent="0.35">
      <c r="A36" s="6" t="s">
        <v>47</v>
      </c>
      <c r="B36" s="9"/>
      <c r="C36" s="9"/>
      <c r="D36" s="9"/>
    </row>
    <row r="37" spans="1:7" ht="20.149999999999999" customHeight="1" x14ac:dyDescent="0.35">
      <c r="A37" s="6" t="s">
        <v>48</v>
      </c>
      <c r="B37" s="9"/>
      <c r="C37" s="9"/>
      <c r="D37" s="9"/>
    </row>
    <row r="38" spans="1:7" ht="20.149999999999999" customHeight="1" x14ac:dyDescent="0.35">
      <c r="A38" s="6" t="s">
        <v>59</v>
      </c>
      <c r="B38" s="9"/>
      <c r="C38" s="9"/>
      <c r="D38" s="9"/>
    </row>
    <row r="39" spans="1:7" ht="20.149999999999999" customHeight="1" x14ac:dyDescent="0.35">
      <c r="A39" s="6" t="s">
        <v>60</v>
      </c>
      <c r="B39" s="10"/>
      <c r="C39" s="9"/>
      <c r="D39" s="9"/>
    </row>
    <row r="40" spans="1:7" ht="20.149999999999999" customHeight="1" x14ac:dyDescent="0.35">
      <c r="A40" s="6" t="s">
        <v>61</v>
      </c>
      <c r="B40" s="9"/>
      <c r="C40" s="9"/>
      <c r="D40" s="9"/>
    </row>
    <row r="41" spans="1:7" ht="20.149999999999999" customHeight="1" x14ac:dyDescent="0.35">
      <c r="A41" s="6" t="s">
        <v>62</v>
      </c>
      <c r="B41" s="9"/>
      <c r="C41" s="9"/>
      <c r="D41" s="9"/>
    </row>
    <row r="42" spans="1:7" ht="20.149999999999999" customHeight="1" x14ac:dyDescent="0.35">
      <c r="A42" s="6" t="s">
        <v>63</v>
      </c>
      <c r="B42" s="9"/>
      <c r="C42" s="9"/>
      <c r="D42" s="9"/>
    </row>
    <row r="43" spans="1:7" ht="20.149999999999999" customHeight="1" x14ac:dyDescent="0.35">
      <c r="A43" s="7" t="s">
        <v>64</v>
      </c>
      <c r="B43" s="11"/>
      <c r="C43" s="11"/>
      <c r="D43" s="11"/>
    </row>
    <row r="44" spans="1:7" x14ac:dyDescent="0.35">
      <c r="D44" s="3"/>
    </row>
    <row r="45" spans="1:7" x14ac:dyDescent="0.35">
      <c r="A45" s="219" t="s">
        <v>30</v>
      </c>
      <c r="B45" s="219"/>
      <c r="C45" s="219"/>
      <c r="D45" s="219"/>
    </row>
    <row r="46" spans="1:7" x14ac:dyDescent="0.35">
      <c r="A46" s="219" t="s">
        <v>28</v>
      </c>
      <c r="B46" s="219"/>
      <c r="C46" s="219"/>
      <c r="D46" s="219"/>
    </row>
    <row r="47" spans="1:7" x14ac:dyDescent="0.35">
      <c r="A47" s="219" t="s">
        <v>29</v>
      </c>
      <c r="B47" s="219"/>
      <c r="C47" s="219"/>
      <c r="D47" s="219"/>
    </row>
    <row r="48" spans="1:7" x14ac:dyDescent="0.35">
      <c r="A48" s="219" t="s">
        <v>31</v>
      </c>
      <c r="B48" s="219"/>
      <c r="C48" s="219"/>
      <c r="D48" s="219"/>
    </row>
  </sheetData>
  <sheetProtection algorithmName="SHA-512" hashValue="FtlNHKyTXHXxU+2uzoMo18xHGVcW2UzorJkZd5uKlMQwBXf4x/xWnQiojXgLsOQtQVc/6OrwiHuIbw5Vze6EFQ==" saltValue="fn9SnWKE9gcdGUPyVnwklQ==" spinCount="100000" sheet="1" objects="1" scenarios="1"/>
  <mergeCells count="14">
    <mergeCell ref="F20:G20"/>
    <mergeCell ref="A45:D45"/>
    <mergeCell ref="A46:D46"/>
    <mergeCell ref="A47:D47"/>
    <mergeCell ref="A48:D48"/>
    <mergeCell ref="A20:D20"/>
    <mergeCell ref="A16:D16"/>
    <mergeCell ref="A18:D18"/>
    <mergeCell ref="A9:D9"/>
    <mergeCell ref="A10:D10"/>
    <mergeCell ref="A11:D11"/>
    <mergeCell ref="A13:D13"/>
    <mergeCell ref="A14:D14"/>
    <mergeCell ref="A12:D12"/>
  </mergeCells>
  <phoneticPr fontId="25" type="noConversion"/>
  <dataValidations count="2">
    <dataValidation type="list" allowBlank="1" showInputMessage="1" showErrorMessage="1" sqref="C23:C43" xr:uid="{00000000-0002-0000-0000-000000000000}">
      <formula1>"Assujetti totalement ou partiellement,Non assujetti"</formula1>
    </dataValidation>
    <dataValidation type="list" allowBlank="1" showInputMessage="1" showErrorMessage="1" sqref="D23:D43" xr:uid="{00000000-0002-0000-0000-000001000000}">
      <formula1>"HT,TTC"</formula1>
    </dataValidation>
  </dataValidations>
  <pageMargins left="0.23622047244094491" right="0.23622047244094491" top="0.39370078740157483" bottom="0.3937007874015748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D073A-CAF0-40C7-AE29-99BA534FAF7D}">
  <dimension ref="A1:E11"/>
  <sheetViews>
    <sheetView zoomScale="115" zoomScaleNormal="115" workbookViewId="0">
      <selection activeCell="A9" sqref="A9"/>
    </sheetView>
  </sheetViews>
  <sheetFormatPr baseColWidth="10" defaultColWidth="11.3828125" defaultRowHeight="14.6" x14ac:dyDescent="0.4"/>
  <cols>
    <col min="1" max="1" width="45.84375" style="15" customWidth="1"/>
    <col min="2" max="3" width="11.3828125" style="15"/>
    <col min="4" max="4" width="85.84375" style="15" customWidth="1"/>
    <col min="5" max="16384" width="11.3828125" style="15"/>
  </cols>
  <sheetData>
    <row r="1" spans="1:5" ht="30" customHeight="1" x14ac:dyDescent="0.4">
      <c r="A1" s="224" t="s">
        <v>90</v>
      </c>
      <c r="B1" s="225"/>
      <c r="C1" s="225"/>
      <c r="D1" s="226"/>
    </row>
    <row r="3" spans="1:5" ht="33.75" customHeight="1" x14ac:dyDescent="0.4">
      <c r="A3" s="227" t="s">
        <v>33</v>
      </c>
      <c r="B3" s="227"/>
      <c r="C3" s="227"/>
      <c r="D3" s="227"/>
    </row>
    <row r="5" spans="1:5" ht="30" customHeight="1" x14ac:dyDescent="0.4">
      <c r="A5" s="1" t="s">
        <v>11</v>
      </c>
      <c r="B5" s="222" t="s">
        <v>12</v>
      </c>
      <c r="C5" s="223"/>
      <c r="D5" s="223"/>
      <c r="E5" s="139"/>
    </row>
    <row r="6" spans="1:5" ht="20.149999999999999" customHeight="1" x14ac:dyDescent="0.4">
      <c r="A6" s="12" t="s">
        <v>177</v>
      </c>
      <c r="B6" s="228" t="s">
        <v>171</v>
      </c>
      <c r="C6" s="228"/>
      <c r="D6" s="228"/>
    </row>
    <row r="7" spans="1:5" ht="30" customHeight="1" x14ac:dyDescent="0.4">
      <c r="A7" s="13" t="s">
        <v>52</v>
      </c>
      <c r="B7" s="221" t="s">
        <v>170</v>
      </c>
      <c r="C7" s="221"/>
      <c r="D7" s="221"/>
    </row>
    <row r="8" spans="1:5" ht="30" customHeight="1" x14ac:dyDescent="0.4">
      <c r="A8" s="13" t="s">
        <v>174</v>
      </c>
      <c r="B8" s="221" t="s">
        <v>93</v>
      </c>
      <c r="C8" s="221"/>
      <c r="D8" s="221"/>
    </row>
    <row r="9" spans="1:5" ht="99" customHeight="1" x14ac:dyDescent="0.4">
      <c r="A9" s="13" t="s">
        <v>114</v>
      </c>
      <c r="B9" s="221" t="s">
        <v>113</v>
      </c>
      <c r="C9" s="221"/>
      <c r="D9" s="221"/>
    </row>
    <row r="10" spans="1:5" ht="30" customHeight="1" x14ac:dyDescent="0.4">
      <c r="A10" s="13" t="s">
        <v>175</v>
      </c>
      <c r="B10" s="221" t="s">
        <v>172</v>
      </c>
      <c r="C10" s="221"/>
      <c r="D10" s="221"/>
    </row>
    <row r="11" spans="1:5" ht="30" customHeight="1" x14ac:dyDescent="0.4">
      <c r="A11" s="14" t="s">
        <v>53</v>
      </c>
      <c r="B11" s="220" t="s">
        <v>173</v>
      </c>
      <c r="C11" s="220"/>
      <c r="D11" s="220"/>
    </row>
  </sheetData>
  <sheetProtection algorithmName="SHA-512" hashValue="+S6BrROcRcJeqzQUbiTe90kQV7raPKaE4ywGl2fD+gjZKeNPYxMWYe1Ds7LUeGWDhziv56WcgoC+1jhXIHvLVw==" saltValue="MC4im6nGLIJ8aLk/nV9e4w==" spinCount="100000" sheet="1" objects="1" scenarios="1"/>
  <mergeCells count="9">
    <mergeCell ref="B11:D11"/>
    <mergeCell ref="B10:D10"/>
    <mergeCell ref="B5:D5"/>
    <mergeCell ref="A1:D1"/>
    <mergeCell ref="A3:D3"/>
    <mergeCell ref="B8:D8"/>
    <mergeCell ref="B6:D6"/>
    <mergeCell ref="B7:D7"/>
    <mergeCell ref="B9:D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tabColor theme="9" tint="-0.249977111117893"/>
    <pageSetUpPr fitToPage="1"/>
  </sheetPr>
  <dimension ref="A1:O69"/>
  <sheetViews>
    <sheetView zoomScaleNormal="100" workbookViewId="0">
      <pane ySplit="7" topLeftCell="A8" activePane="bottomLeft" state="frozen"/>
      <selection pane="bottomLeft" activeCell="B8" sqref="B8"/>
    </sheetView>
  </sheetViews>
  <sheetFormatPr baseColWidth="10" defaultColWidth="11.3828125" defaultRowHeight="10.3" x14ac:dyDescent="0.25"/>
  <cols>
    <col min="1" max="2" width="10.53515625" style="20" customWidth="1"/>
    <col min="3" max="3" width="20.69140625" style="20" customWidth="1"/>
    <col min="4" max="6" width="30.69140625" style="21" customWidth="1"/>
    <col min="7" max="7" width="20.69140625" style="21" customWidth="1"/>
    <col min="8" max="8" width="25.3828125" style="21" customWidth="1"/>
    <col min="9" max="10" width="20.69140625" style="21" customWidth="1"/>
    <col min="11" max="11" width="30.69140625" style="21" customWidth="1"/>
    <col min="12" max="12" width="25.69140625" style="21" customWidth="1"/>
    <col min="13" max="13" width="35.69140625" style="21" customWidth="1"/>
    <col min="14" max="16384" width="11.3828125" style="21"/>
  </cols>
  <sheetData>
    <row r="1" spans="1:13" ht="30" customHeight="1" x14ac:dyDescent="0.25">
      <c r="A1" s="229" t="s">
        <v>109</v>
      </c>
      <c r="B1" s="230"/>
      <c r="C1" s="230"/>
      <c r="D1" s="230"/>
      <c r="E1" s="230"/>
      <c r="F1" s="230"/>
      <c r="G1" s="230"/>
      <c r="H1" s="230"/>
      <c r="I1" s="230"/>
      <c r="J1" s="230"/>
      <c r="K1" s="230"/>
      <c r="L1" s="230"/>
      <c r="M1" s="231"/>
    </row>
    <row r="2" spans="1:13" ht="15" customHeight="1" x14ac:dyDescent="0.25">
      <c r="A2" s="24" t="s">
        <v>110</v>
      </c>
      <c r="B2" s="24"/>
      <c r="C2" s="24"/>
      <c r="D2" s="25"/>
      <c r="E2" s="25"/>
      <c r="F2" s="25"/>
      <c r="G2" s="26"/>
      <c r="H2" s="26"/>
      <c r="I2" s="26"/>
      <c r="J2" s="26"/>
    </row>
    <row r="3" spans="1:13" s="19" customFormat="1" ht="13.5" customHeight="1" x14ac:dyDescent="0.25">
      <c r="A3" s="27" t="s">
        <v>104</v>
      </c>
      <c r="B3" s="27"/>
      <c r="C3" s="27"/>
      <c r="D3" s="27"/>
      <c r="E3" s="27"/>
      <c r="F3" s="27"/>
      <c r="G3" s="27"/>
      <c r="H3" s="27"/>
      <c r="I3" s="27"/>
      <c r="J3" s="27"/>
      <c r="K3" s="27"/>
      <c r="L3" s="27"/>
      <c r="M3" s="27"/>
    </row>
    <row r="4" spans="1:13" ht="30" customHeight="1" x14ac:dyDescent="0.25">
      <c r="A4" s="232" t="s">
        <v>122</v>
      </c>
      <c r="B4" s="232"/>
      <c r="C4" s="232"/>
      <c r="D4" s="232"/>
      <c r="E4" s="232"/>
      <c r="F4" s="232"/>
      <c r="G4" s="232"/>
      <c r="H4" s="232"/>
      <c r="I4" s="232"/>
      <c r="J4" s="232"/>
      <c r="K4" s="232"/>
      <c r="L4" s="232"/>
      <c r="M4" s="232"/>
    </row>
    <row r="5" spans="1:13" ht="30" customHeight="1" thickBot="1" x14ac:dyDescent="0.3">
      <c r="L5" s="140"/>
    </row>
    <row r="6" spans="1:13" ht="58.3" x14ac:dyDescent="0.25">
      <c r="A6" s="235" t="s">
        <v>54</v>
      </c>
      <c r="B6" s="237" t="s">
        <v>212</v>
      </c>
      <c r="C6" s="238"/>
      <c r="D6" s="28" t="s">
        <v>99</v>
      </c>
      <c r="E6" s="28" t="s">
        <v>102</v>
      </c>
      <c r="F6" s="28" t="s">
        <v>94</v>
      </c>
      <c r="G6" s="28" t="s">
        <v>11</v>
      </c>
      <c r="H6" s="28" t="s">
        <v>115</v>
      </c>
      <c r="I6" s="28" t="s">
        <v>101</v>
      </c>
      <c r="J6" s="28" t="s">
        <v>121</v>
      </c>
      <c r="K6" s="28" t="s">
        <v>103</v>
      </c>
      <c r="L6" s="29" t="s">
        <v>117</v>
      </c>
      <c r="M6" s="30" t="s">
        <v>118</v>
      </c>
    </row>
    <row r="7" spans="1:13" s="23" customFormat="1" ht="52" customHeight="1" thickBot="1" x14ac:dyDescent="0.45">
      <c r="A7" s="236"/>
      <c r="B7" s="239" t="s">
        <v>213</v>
      </c>
      <c r="C7" s="240"/>
      <c r="D7" s="31" t="s">
        <v>55</v>
      </c>
      <c r="E7" s="31" t="s">
        <v>56</v>
      </c>
      <c r="F7" s="31" t="s">
        <v>57</v>
      </c>
      <c r="G7" s="31"/>
      <c r="H7" s="31" t="s">
        <v>116</v>
      </c>
      <c r="I7" s="31" t="s">
        <v>58</v>
      </c>
      <c r="J7" s="31"/>
      <c r="K7" s="31" t="s">
        <v>65</v>
      </c>
      <c r="L7" s="31" t="s">
        <v>119</v>
      </c>
      <c r="M7" s="32" t="s">
        <v>120</v>
      </c>
    </row>
    <row r="8" spans="1:13" ht="20.149999999999999" customHeight="1" x14ac:dyDescent="0.25">
      <c r="A8" s="33">
        <v>1</v>
      </c>
      <c r="B8" s="193"/>
      <c r="C8" s="188" t="str">
        <f>IF(B8="","",VLOOKUP(B8,Présentation!$F$23:$G$35,2,0))</f>
        <v/>
      </c>
      <c r="D8" s="43"/>
      <c r="E8" s="43"/>
      <c r="F8" s="43"/>
      <c r="G8" s="34" t="s">
        <v>178</v>
      </c>
      <c r="H8" s="43"/>
      <c r="I8" s="43"/>
      <c r="J8" s="34" t="str">
        <f>IF(I8="","",VLOOKUP(I8,Présentation!A$23:B$43,2,0))</f>
        <v/>
      </c>
      <c r="K8" s="46"/>
      <c r="L8" s="16">
        <f>K8*31.86</f>
        <v>0</v>
      </c>
      <c r="M8" s="49"/>
    </row>
    <row r="9" spans="1:13" ht="20.149999999999999" customHeight="1" x14ac:dyDescent="0.25">
      <c r="A9" s="35">
        <f>A8+1</f>
        <v>2</v>
      </c>
      <c r="B9" s="194"/>
      <c r="C9" s="189" t="str">
        <f>IF(B9="","",VLOOKUP(B9,Présentation!$F$23:$G$35,2,0))</f>
        <v/>
      </c>
      <c r="D9" s="44"/>
      <c r="E9" s="44"/>
      <c r="F9" s="44"/>
      <c r="G9" s="36" t="s">
        <v>178</v>
      </c>
      <c r="H9" s="44"/>
      <c r="I9" s="44"/>
      <c r="J9" s="36" t="str">
        <f>IF(I9="","",VLOOKUP(I9,Présentation!A$23:B$43,2,0))</f>
        <v/>
      </c>
      <c r="K9" s="47"/>
      <c r="L9" s="17">
        <f t="shared" ref="L9:L67" si="0">K9*31.86</f>
        <v>0</v>
      </c>
      <c r="M9" s="50"/>
    </row>
    <row r="10" spans="1:13" ht="20.149999999999999" customHeight="1" x14ac:dyDescent="0.25">
      <c r="A10" s="35">
        <f t="shared" ref="A10:A67" si="1">A9+1</f>
        <v>3</v>
      </c>
      <c r="B10" s="194"/>
      <c r="C10" s="189" t="str">
        <f>IF(B10="","",VLOOKUP(B10,Présentation!$F$23:$G$35,2,0))</f>
        <v/>
      </c>
      <c r="D10" s="44"/>
      <c r="E10" s="44"/>
      <c r="F10" s="44"/>
      <c r="G10" s="36" t="s">
        <v>178</v>
      </c>
      <c r="H10" s="44"/>
      <c r="I10" s="44"/>
      <c r="J10" s="36" t="str">
        <f>IF(I10="","",VLOOKUP(I10,Présentation!A$23:B$43,2,0))</f>
        <v/>
      </c>
      <c r="K10" s="47"/>
      <c r="L10" s="17">
        <f t="shared" si="0"/>
        <v>0</v>
      </c>
      <c r="M10" s="50"/>
    </row>
    <row r="11" spans="1:13" ht="20.149999999999999" customHeight="1" x14ac:dyDescent="0.25">
      <c r="A11" s="35">
        <f t="shared" si="1"/>
        <v>4</v>
      </c>
      <c r="B11" s="194"/>
      <c r="C11" s="189" t="str">
        <f>IF(B11="","",VLOOKUP(B11,Présentation!$F$23:$G$35,2,0))</f>
        <v/>
      </c>
      <c r="D11" s="44"/>
      <c r="E11" s="44"/>
      <c r="F11" s="44"/>
      <c r="G11" s="36" t="s">
        <v>178</v>
      </c>
      <c r="H11" s="44"/>
      <c r="I11" s="44"/>
      <c r="J11" s="36" t="str">
        <f>IF(I11="","",VLOOKUP(I11,Présentation!A$23:B$43,2,0))</f>
        <v/>
      </c>
      <c r="K11" s="47"/>
      <c r="L11" s="17">
        <f t="shared" si="0"/>
        <v>0</v>
      </c>
      <c r="M11" s="50"/>
    </row>
    <row r="12" spans="1:13" ht="20.149999999999999" customHeight="1" x14ac:dyDescent="0.25">
      <c r="A12" s="35">
        <f t="shared" si="1"/>
        <v>5</v>
      </c>
      <c r="B12" s="194"/>
      <c r="C12" s="189" t="str">
        <f>IF(B12="","",VLOOKUP(B12,Présentation!$F$23:$G$35,2,0))</f>
        <v/>
      </c>
      <c r="D12" s="44"/>
      <c r="E12" s="44"/>
      <c r="F12" s="44"/>
      <c r="G12" s="36" t="s">
        <v>178</v>
      </c>
      <c r="H12" s="44"/>
      <c r="I12" s="44"/>
      <c r="J12" s="36" t="str">
        <f>IF(I12="","",VLOOKUP(I12,Présentation!A$23:B$43,2,0))</f>
        <v/>
      </c>
      <c r="K12" s="47"/>
      <c r="L12" s="17">
        <f t="shared" si="0"/>
        <v>0</v>
      </c>
      <c r="M12" s="50"/>
    </row>
    <row r="13" spans="1:13" ht="20.149999999999999" customHeight="1" x14ac:dyDescent="0.25">
      <c r="A13" s="35">
        <f t="shared" si="1"/>
        <v>6</v>
      </c>
      <c r="B13" s="194"/>
      <c r="C13" s="189" t="str">
        <f>IF(B13="","",VLOOKUP(B13,Présentation!$F$23:$G$35,2,0))</f>
        <v/>
      </c>
      <c r="D13" s="44"/>
      <c r="E13" s="44"/>
      <c r="F13" s="44"/>
      <c r="G13" s="36" t="s">
        <v>178</v>
      </c>
      <c r="H13" s="44"/>
      <c r="I13" s="44"/>
      <c r="J13" s="36" t="str">
        <f>IF(I13="","",VLOOKUP(I13,Présentation!A$23:B$43,2,0))</f>
        <v/>
      </c>
      <c r="K13" s="47"/>
      <c r="L13" s="17">
        <f t="shared" si="0"/>
        <v>0</v>
      </c>
      <c r="M13" s="50"/>
    </row>
    <row r="14" spans="1:13" ht="20.149999999999999" customHeight="1" x14ac:dyDescent="0.25">
      <c r="A14" s="35">
        <f t="shared" si="1"/>
        <v>7</v>
      </c>
      <c r="B14" s="194"/>
      <c r="C14" s="189" t="str">
        <f>IF(B14="","",VLOOKUP(B14,Présentation!$F$23:$G$35,2,0))</f>
        <v/>
      </c>
      <c r="D14" s="44"/>
      <c r="E14" s="44"/>
      <c r="F14" s="44"/>
      <c r="G14" s="36" t="s">
        <v>178</v>
      </c>
      <c r="H14" s="44"/>
      <c r="I14" s="44"/>
      <c r="J14" s="36" t="str">
        <f>IF(I14="","",VLOOKUP(I14,Présentation!A$23:B$43,2,0))</f>
        <v/>
      </c>
      <c r="K14" s="47"/>
      <c r="L14" s="17">
        <f t="shared" si="0"/>
        <v>0</v>
      </c>
      <c r="M14" s="50"/>
    </row>
    <row r="15" spans="1:13" ht="20.149999999999999" customHeight="1" x14ac:dyDescent="0.25">
      <c r="A15" s="35">
        <f t="shared" si="1"/>
        <v>8</v>
      </c>
      <c r="B15" s="194"/>
      <c r="C15" s="189" t="str">
        <f>IF(B15="","",VLOOKUP(B15,Présentation!$F$23:$G$35,2,0))</f>
        <v/>
      </c>
      <c r="D15" s="44"/>
      <c r="E15" s="44"/>
      <c r="F15" s="44"/>
      <c r="G15" s="36" t="s">
        <v>178</v>
      </c>
      <c r="H15" s="44"/>
      <c r="I15" s="44"/>
      <c r="J15" s="36" t="str">
        <f>IF(I15="","",VLOOKUP(I15,Présentation!A$23:B$43,2,0))</f>
        <v/>
      </c>
      <c r="K15" s="47"/>
      <c r="L15" s="17">
        <f t="shared" si="0"/>
        <v>0</v>
      </c>
      <c r="M15" s="50"/>
    </row>
    <row r="16" spans="1:13" ht="20.149999999999999" customHeight="1" x14ac:dyDescent="0.25">
      <c r="A16" s="35">
        <f t="shared" si="1"/>
        <v>9</v>
      </c>
      <c r="B16" s="194"/>
      <c r="C16" s="189" t="str">
        <f>IF(B16="","",VLOOKUP(B16,Présentation!$F$23:$G$35,2,0))</f>
        <v/>
      </c>
      <c r="D16" s="44"/>
      <c r="E16" s="44"/>
      <c r="F16" s="44"/>
      <c r="G16" s="36" t="s">
        <v>178</v>
      </c>
      <c r="H16" s="44"/>
      <c r="I16" s="44"/>
      <c r="J16" s="36" t="str">
        <f>IF(I16="","",VLOOKUP(I16,Présentation!A$23:B$43,2,0))</f>
        <v/>
      </c>
      <c r="K16" s="47"/>
      <c r="L16" s="17">
        <f t="shared" si="0"/>
        <v>0</v>
      </c>
      <c r="M16" s="50"/>
    </row>
    <row r="17" spans="1:15" ht="20.149999999999999" customHeight="1" x14ac:dyDescent="0.25">
      <c r="A17" s="35">
        <f t="shared" si="1"/>
        <v>10</v>
      </c>
      <c r="B17" s="194"/>
      <c r="C17" s="189" t="str">
        <f>IF(B17="","",VLOOKUP(B17,Présentation!$F$23:$G$35,2,0))</f>
        <v/>
      </c>
      <c r="D17" s="44"/>
      <c r="E17" s="44"/>
      <c r="F17" s="44"/>
      <c r="G17" s="36" t="s">
        <v>178</v>
      </c>
      <c r="H17" s="44"/>
      <c r="I17" s="44"/>
      <c r="J17" s="36" t="str">
        <f>IF(I17="","",VLOOKUP(I17,Présentation!A$23:B$43,2,0))</f>
        <v/>
      </c>
      <c r="K17" s="47"/>
      <c r="L17" s="17">
        <f t="shared" si="0"/>
        <v>0</v>
      </c>
      <c r="M17" s="50"/>
    </row>
    <row r="18" spans="1:15" ht="20.149999999999999" customHeight="1" x14ac:dyDescent="0.25">
      <c r="A18" s="35">
        <f t="shared" si="1"/>
        <v>11</v>
      </c>
      <c r="B18" s="194"/>
      <c r="C18" s="189" t="str">
        <f>IF(B18="","",VLOOKUP(B18,Présentation!$F$23:$G$35,2,0))</f>
        <v/>
      </c>
      <c r="D18" s="44"/>
      <c r="E18" s="44"/>
      <c r="F18" s="44"/>
      <c r="G18" s="36" t="s">
        <v>178</v>
      </c>
      <c r="H18" s="44"/>
      <c r="I18" s="44"/>
      <c r="J18" s="36" t="str">
        <f>IF(I18="","",VLOOKUP(I18,Présentation!A$23:B$43,2,0))</f>
        <v/>
      </c>
      <c r="K18" s="47"/>
      <c r="L18" s="17">
        <f t="shared" si="0"/>
        <v>0</v>
      </c>
      <c r="M18" s="50"/>
    </row>
    <row r="19" spans="1:15" ht="20.149999999999999" customHeight="1" x14ac:dyDescent="0.25">
      <c r="A19" s="35">
        <f t="shared" si="1"/>
        <v>12</v>
      </c>
      <c r="B19" s="194"/>
      <c r="C19" s="189" t="str">
        <f>IF(B19="","",VLOOKUP(B19,Présentation!$F$23:$G$35,2,0))</f>
        <v/>
      </c>
      <c r="D19" s="44"/>
      <c r="E19" s="44"/>
      <c r="F19" s="44"/>
      <c r="G19" s="36" t="s">
        <v>178</v>
      </c>
      <c r="H19" s="44"/>
      <c r="I19" s="44"/>
      <c r="J19" s="36" t="str">
        <f>IF(I19="","",VLOOKUP(I19,Présentation!A$23:B$43,2,0))</f>
        <v/>
      </c>
      <c r="K19" s="47"/>
      <c r="L19" s="17">
        <f t="shared" si="0"/>
        <v>0</v>
      </c>
      <c r="M19" s="50"/>
      <c r="O19" s="37"/>
    </row>
    <row r="20" spans="1:15" ht="20.149999999999999" customHeight="1" x14ac:dyDescent="0.25">
      <c r="A20" s="35">
        <f t="shared" si="1"/>
        <v>13</v>
      </c>
      <c r="B20" s="194"/>
      <c r="C20" s="189" t="str">
        <f>IF(B20="","",VLOOKUP(B20,Présentation!$F$23:$G$35,2,0))</f>
        <v/>
      </c>
      <c r="D20" s="44"/>
      <c r="E20" s="44"/>
      <c r="F20" s="44"/>
      <c r="G20" s="36" t="s">
        <v>178</v>
      </c>
      <c r="H20" s="44"/>
      <c r="I20" s="44"/>
      <c r="J20" s="36" t="str">
        <f>IF(I20="","",VLOOKUP(I20,Présentation!A$23:B$43,2,0))</f>
        <v/>
      </c>
      <c r="K20" s="47"/>
      <c r="L20" s="17">
        <f t="shared" si="0"/>
        <v>0</v>
      </c>
      <c r="M20" s="50"/>
    </row>
    <row r="21" spans="1:15" ht="20.149999999999999" customHeight="1" x14ac:dyDescent="0.25">
      <c r="A21" s="35">
        <f t="shared" si="1"/>
        <v>14</v>
      </c>
      <c r="B21" s="194"/>
      <c r="C21" s="189" t="str">
        <f>IF(B21="","",VLOOKUP(B21,Présentation!$F$23:$G$35,2,0))</f>
        <v/>
      </c>
      <c r="D21" s="44"/>
      <c r="E21" s="44"/>
      <c r="F21" s="44"/>
      <c r="G21" s="36" t="s">
        <v>178</v>
      </c>
      <c r="H21" s="44"/>
      <c r="I21" s="44"/>
      <c r="J21" s="36" t="str">
        <f>IF(I21="","",VLOOKUP(I21,Présentation!A$23:B$43,2,0))</f>
        <v/>
      </c>
      <c r="K21" s="47"/>
      <c r="L21" s="17">
        <f t="shared" si="0"/>
        <v>0</v>
      </c>
      <c r="M21" s="50"/>
    </row>
    <row r="22" spans="1:15" ht="20.149999999999999" customHeight="1" x14ac:dyDescent="0.25">
      <c r="A22" s="35">
        <f t="shared" si="1"/>
        <v>15</v>
      </c>
      <c r="B22" s="194"/>
      <c r="C22" s="189" t="str">
        <f>IF(B22="","",VLOOKUP(B22,Présentation!$F$23:$G$35,2,0))</f>
        <v/>
      </c>
      <c r="D22" s="44"/>
      <c r="E22" s="44"/>
      <c r="F22" s="44"/>
      <c r="G22" s="36" t="s">
        <v>178</v>
      </c>
      <c r="H22" s="44"/>
      <c r="I22" s="44"/>
      <c r="J22" s="36" t="str">
        <f>IF(I22="","",VLOOKUP(I22,Présentation!A$23:B$43,2,0))</f>
        <v/>
      </c>
      <c r="K22" s="47"/>
      <c r="L22" s="17">
        <f t="shared" si="0"/>
        <v>0</v>
      </c>
      <c r="M22" s="50"/>
    </row>
    <row r="23" spans="1:15" ht="20.149999999999999" customHeight="1" x14ac:dyDescent="0.25">
      <c r="A23" s="35">
        <f t="shared" si="1"/>
        <v>16</v>
      </c>
      <c r="B23" s="194"/>
      <c r="C23" s="189" t="str">
        <f>IF(B23="","",VLOOKUP(B23,Présentation!$F$23:$G$35,2,0))</f>
        <v/>
      </c>
      <c r="D23" s="44"/>
      <c r="E23" s="44"/>
      <c r="F23" s="44"/>
      <c r="G23" s="36" t="s">
        <v>178</v>
      </c>
      <c r="H23" s="44"/>
      <c r="I23" s="44"/>
      <c r="J23" s="36" t="str">
        <f>IF(I23="","",VLOOKUP(I23,Présentation!A$23:B$43,2,0))</f>
        <v/>
      </c>
      <c r="K23" s="47"/>
      <c r="L23" s="17">
        <f t="shared" si="0"/>
        <v>0</v>
      </c>
      <c r="M23" s="50"/>
    </row>
    <row r="24" spans="1:15" ht="20.149999999999999" customHeight="1" x14ac:dyDescent="0.25">
      <c r="A24" s="35">
        <f t="shared" si="1"/>
        <v>17</v>
      </c>
      <c r="B24" s="194"/>
      <c r="C24" s="189" t="str">
        <f>IF(B24="","",VLOOKUP(B24,Présentation!$F$23:$G$35,2,0))</f>
        <v/>
      </c>
      <c r="D24" s="44"/>
      <c r="E24" s="44"/>
      <c r="F24" s="44"/>
      <c r="G24" s="36" t="s">
        <v>178</v>
      </c>
      <c r="H24" s="44"/>
      <c r="I24" s="44"/>
      <c r="J24" s="36" t="str">
        <f>IF(I24="","",VLOOKUP(I24,Présentation!A$23:B$43,2,0))</f>
        <v/>
      </c>
      <c r="K24" s="47"/>
      <c r="L24" s="17">
        <f t="shared" si="0"/>
        <v>0</v>
      </c>
      <c r="M24" s="50"/>
    </row>
    <row r="25" spans="1:15" ht="20.149999999999999" customHeight="1" x14ac:dyDescent="0.25">
      <c r="A25" s="35">
        <f t="shared" si="1"/>
        <v>18</v>
      </c>
      <c r="B25" s="194"/>
      <c r="C25" s="189" t="str">
        <f>IF(B25="","",VLOOKUP(B25,Présentation!$F$23:$G$35,2,0))</f>
        <v/>
      </c>
      <c r="D25" s="44"/>
      <c r="E25" s="44"/>
      <c r="F25" s="44"/>
      <c r="G25" s="36" t="s">
        <v>178</v>
      </c>
      <c r="H25" s="44"/>
      <c r="I25" s="44"/>
      <c r="J25" s="36" t="str">
        <f>IF(I25="","",VLOOKUP(I25,Présentation!A$23:B$43,2,0))</f>
        <v/>
      </c>
      <c r="K25" s="47"/>
      <c r="L25" s="17">
        <f t="shared" si="0"/>
        <v>0</v>
      </c>
      <c r="M25" s="50"/>
    </row>
    <row r="26" spans="1:15" ht="20.149999999999999" customHeight="1" x14ac:dyDescent="0.25">
      <c r="A26" s="35">
        <f t="shared" si="1"/>
        <v>19</v>
      </c>
      <c r="B26" s="194"/>
      <c r="C26" s="189" t="str">
        <f>IF(B26="","",VLOOKUP(B26,Présentation!$F$23:$G$35,2,0))</f>
        <v/>
      </c>
      <c r="D26" s="44"/>
      <c r="E26" s="44"/>
      <c r="F26" s="44"/>
      <c r="G26" s="36" t="s">
        <v>178</v>
      </c>
      <c r="H26" s="44"/>
      <c r="I26" s="44"/>
      <c r="J26" s="36" t="str">
        <f>IF(I26="","",VLOOKUP(I26,Présentation!A$23:B$43,2,0))</f>
        <v/>
      </c>
      <c r="K26" s="47"/>
      <c r="L26" s="17">
        <f t="shared" si="0"/>
        <v>0</v>
      </c>
      <c r="M26" s="50"/>
    </row>
    <row r="27" spans="1:15" ht="20.149999999999999" customHeight="1" x14ac:dyDescent="0.25">
      <c r="A27" s="35">
        <f t="shared" si="1"/>
        <v>20</v>
      </c>
      <c r="B27" s="194"/>
      <c r="C27" s="189" t="str">
        <f>IF(B27="","",VLOOKUP(B27,Présentation!$F$23:$G$35,2,0))</f>
        <v/>
      </c>
      <c r="D27" s="44"/>
      <c r="E27" s="44"/>
      <c r="F27" s="44"/>
      <c r="G27" s="36" t="s">
        <v>178</v>
      </c>
      <c r="H27" s="44"/>
      <c r="I27" s="44"/>
      <c r="J27" s="36" t="str">
        <f>IF(I27="","",VLOOKUP(I27,Présentation!A$23:B$43,2,0))</f>
        <v/>
      </c>
      <c r="K27" s="47"/>
      <c r="L27" s="17">
        <f t="shared" si="0"/>
        <v>0</v>
      </c>
      <c r="M27" s="50"/>
    </row>
    <row r="28" spans="1:15" ht="20.149999999999999" customHeight="1" x14ac:dyDescent="0.25">
      <c r="A28" s="35">
        <f t="shared" si="1"/>
        <v>21</v>
      </c>
      <c r="B28" s="194"/>
      <c r="C28" s="189" t="str">
        <f>IF(B28="","",VLOOKUP(B28,Présentation!$F$23:$G$35,2,0))</f>
        <v/>
      </c>
      <c r="D28" s="44"/>
      <c r="E28" s="44"/>
      <c r="F28" s="44"/>
      <c r="G28" s="36" t="s">
        <v>178</v>
      </c>
      <c r="H28" s="44"/>
      <c r="I28" s="44"/>
      <c r="J28" s="36" t="str">
        <f>IF(I28="","",VLOOKUP(I28,Présentation!A$23:B$43,2,0))</f>
        <v/>
      </c>
      <c r="K28" s="47"/>
      <c r="L28" s="17">
        <f t="shared" si="0"/>
        <v>0</v>
      </c>
      <c r="M28" s="50"/>
    </row>
    <row r="29" spans="1:15" ht="20.149999999999999" customHeight="1" x14ac:dyDescent="0.25">
      <c r="A29" s="35">
        <f t="shared" si="1"/>
        <v>22</v>
      </c>
      <c r="B29" s="194"/>
      <c r="C29" s="189" t="str">
        <f>IF(B29="","",VLOOKUP(B29,Présentation!$F$23:$G$35,2,0))</f>
        <v/>
      </c>
      <c r="D29" s="44"/>
      <c r="E29" s="44"/>
      <c r="F29" s="44"/>
      <c r="G29" s="36" t="s">
        <v>178</v>
      </c>
      <c r="H29" s="44"/>
      <c r="I29" s="44"/>
      <c r="J29" s="36" t="str">
        <f>IF(I29="","",VLOOKUP(I29,Présentation!A$23:B$43,2,0))</f>
        <v/>
      </c>
      <c r="K29" s="47"/>
      <c r="L29" s="17">
        <f t="shared" si="0"/>
        <v>0</v>
      </c>
      <c r="M29" s="50"/>
    </row>
    <row r="30" spans="1:15" ht="20.149999999999999" customHeight="1" x14ac:dyDescent="0.25">
      <c r="A30" s="35">
        <f t="shared" si="1"/>
        <v>23</v>
      </c>
      <c r="B30" s="194"/>
      <c r="C30" s="189" t="str">
        <f>IF(B30="","",VLOOKUP(B30,Présentation!$F$23:$G$35,2,0))</f>
        <v/>
      </c>
      <c r="D30" s="44"/>
      <c r="E30" s="44"/>
      <c r="F30" s="44"/>
      <c r="G30" s="36" t="s">
        <v>178</v>
      </c>
      <c r="H30" s="44"/>
      <c r="I30" s="44"/>
      <c r="J30" s="36" t="str">
        <f>IF(I30="","",VLOOKUP(I30,Présentation!A$23:B$43,2,0))</f>
        <v/>
      </c>
      <c r="K30" s="47"/>
      <c r="L30" s="17">
        <f t="shared" si="0"/>
        <v>0</v>
      </c>
      <c r="M30" s="50"/>
    </row>
    <row r="31" spans="1:15" ht="20.149999999999999" customHeight="1" x14ac:dyDescent="0.25">
      <c r="A31" s="35">
        <f t="shared" si="1"/>
        <v>24</v>
      </c>
      <c r="B31" s="194"/>
      <c r="C31" s="189" t="str">
        <f>IF(B31="","",VLOOKUP(B31,Présentation!$F$23:$G$35,2,0))</f>
        <v/>
      </c>
      <c r="D31" s="44"/>
      <c r="E31" s="44"/>
      <c r="F31" s="44"/>
      <c r="G31" s="36" t="s">
        <v>178</v>
      </c>
      <c r="H31" s="44"/>
      <c r="I31" s="44"/>
      <c r="J31" s="36" t="str">
        <f>IF(I31="","",VLOOKUP(I31,Présentation!A$23:B$43,2,0))</f>
        <v/>
      </c>
      <c r="K31" s="47"/>
      <c r="L31" s="17">
        <f t="shared" si="0"/>
        <v>0</v>
      </c>
      <c r="M31" s="50"/>
    </row>
    <row r="32" spans="1:15" ht="20.149999999999999" customHeight="1" x14ac:dyDescent="0.25">
      <c r="A32" s="35">
        <f t="shared" si="1"/>
        <v>25</v>
      </c>
      <c r="B32" s="194"/>
      <c r="C32" s="189" t="str">
        <f>IF(B32="","",VLOOKUP(B32,Présentation!$F$23:$G$35,2,0))</f>
        <v/>
      </c>
      <c r="D32" s="44"/>
      <c r="E32" s="44"/>
      <c r="F32" s="44"/>
      <c r="G32" s="36" t="s">
        <v>178</v>
      </c>
      <c r="H32" s="44"/>
      <c r="I32" s="44"/>
      <c r="J32" s="36" t="str">
        <f>IF(I32="","",VLOOKUP(I32,Présentation!A$23:B$43,2,0))</f>
        <v/>
      </c>
      <c r="K32" s="47"/>
      <c r="L32" s="17">
        <f t="shared" si="0"/>
        <v>0</v>
      </c>
      <c r="M32" s="50"/>
    </row>
    <row r="33" spans="1:13" ht="20.149999999999999" customHeight="1" x14ac:dyDescent="0.25">
      <c r="A33" s="35">
        <f t="shared" si="1"/>
        <v>26</v>
      </c>
      <c r="B33" s="194"/>
      <c r="C33" s="189" t="str">
        <f>IF(B33="","",VLOOKUP(B33,Présentation!$F$23:$G$35,2,0))</f>
        <v/>
      </c>
      <c r="D33" s="44"/>
      <c r="E33" s="44"/>
      <c r="F33" s="44"/>
      <c r="G33" s="36" t="s">
        <v>178</v>
      </c>
      <c r="H33" s="44"/>
      <c r="I33" s="44"/>
      <c r="J33" s="36" t="str">
        <f>IF(I33="","",VLOOKUP(I33,Présentation!A$23:B$43,2,0))</f>
        <v/>
      </c>
      <c r="K33" s="47"/>
      <c r="L33" s="17">
        <f t="shared" si="0"/>
        <v>0</v>
      </c>
      <c r="M33" s="50"/>
    </row>
    <row r="34" spans="1:13" ht="20.149999999999999" customHeight="1" x14ac:dyDescent="0.25">
      <c r="A34" s="35">
        <f t="shared" si="1"/>
        <v>27</v>
      </c>
      <c r="B34" s="194"/>
      <c r="C34" s="189" t="str">
        <f>IF(B34="","",VLOOKUP(B34,Présentation!$F$23:$G$35,2,0))</f>
        <v/>
      </c>
      <c r="D34" s="44"/>
      <c r="E34" s="44"/>
      <c r="F34" s="44"/>
      <c r="G34" s="36" t="s">
        <v>178</v>
      </c>
      <c r="H34" s="44"/>
      <c r="I34" s="44"/>
      <c r="J34" s="36" t="str">
        <f>IF(I34="","",VLOOKUP(I34,Présentation!A$23:B$43,2,0))</f>
        <v/>
      </c>
      <c r="K34" s="47"/>
      <c r="L34" s="17">
        <f t="shared" si="0"/>
        <v>0</v>
      </c>
      <c r="M34" s="50"/>
    </row>
    <row r="35" spans="1:13" ht="20.149999999999999" customHeight="1" x14ac:dyDescent="0.25">
      <c r="A35" s="35">
        <f t="shared" si="1"/>
        <v>28</v>
      </c>
      <c r="B35" s="194"/>
      <c r="C35" s="189" t="str">
        <f>IF(B35="","",VLOOKUP(B35,Présentation!$F$23:$G$35,2,0))</f>
        <v/>
      </c>
      <c r="D35" s="44"/>
      <c r="E35" s="44"/>
      <c r="F35" s="44"/>
      <c r="G35" s="36" t="s">
        <v>178</v>
      </c>
      <c r="H35" s="44"/>
      <c r="I35" s="44"/>
      <c r="J35" s="36" t="str">
        <f>IF(I35="","",VLOOKUP(I35,Présentation!A$23:B$43,2,0))</f>
        <v/>
      </c>
      <c r="K35" s="47"/>
      <c r="L35" s="17">
        <f t="shared" si="0"/>
        <v>0</v>
      </c>
      <c r="M35" s="50"/>
    </row>
    <row r="36" spans="1:13" ht="20.149999999999999" customHeight="1" x14ac:dyDescent="0.25">
      <c r="A36" s="35">
        <f t="shared" si="1"/>
        <v>29</v>
      </c>
      <c r="B36" s="194"/>
      <c r="C36" s="189" t="str">
        <f>IF(B36="","",VLOOKUP(B36,Présentation!$F$23:$G$35,2,0))</f>
        <v/>
      </c>
      <c r="D36" s="44"/>
      <c r="E36" s="44"/>
      <c r="F36" s="44"/>
      <c r="G36" s="36" t="s">
        <v>178</v>
      </c>
      <c r="H36" s="44"/>
      <c r="I36" s="44"/>
      <c r="J36" s="36" t="str">
        <f>IF(I36="","",VLOOKUP(I36,Présentation!A$23:B$43,2,0))</f>
        <v/>
      </c>
      <c r="K36" s="47"/>
      <c r="L36" s="17">
        <f t="shared" si="0"/>
        <v>0</v>
      </c>
      <c r="M36" s="50"/>
    </row>
    <row r="37" spans="1:13" ht="20.149999999999999" customHeight="1" x14ac:dyDescent="0.25">
      <c r="A37" s="35">
        <f t="shared" si="1"/>
        <v>30</v>
      </c>
      <c r="B37" s="194"/>
      <c r="C37" s="189" t="str">
        <f>IF(B37="","",VLOOKUP(B37,Présentation!$F$23:$G$35,2,0))</f>
        <v/>
      </c>
      <c r="D37" s="44"/>
      <c r="E37" s="44"/>
      <c r="F37" s="44"/>
      <c r="G37" s="36" t="s">
        <v>178</v>
      </c>
      <c r="H37" s="44"/>
      <c r="I37" s="44"/>
      <c r="J37" s="36" t="str">
        <f>IF(I37="","",VLOOKUP(I37,Présentation!A$23:B$43,2,0))</f>
        <v/>
      </c>
      <c r="K37" s="47"/>
      <c r="L37" s="17">
        <f t="shared" si="0"/>
        <v>0</v>
      </c>
      <c r="M37" s="50"/>
    </row>
    <row r="38" spans="1:13" ht="20.149999999999999" customHeight="1" x14ac:dyDescent="0.25">
      <c r="A38" s="35">
        <f t="shared" si="1"/>
        <v>31</v>
      </c>
      <c r="B38" s="194"/>
      <c r="C38" s="189" t="str">
        <f>IF(B38="","",VLOOKUP(B38,Présentation!$F$23:$G$35,2,0))</f>
        <v/>
      </c>
      <c r="D38" s="44"/>
      <c r="E38" s="44"/>
      <c r="F38" s="44"/>
      <c r="G38" s="36" t="s">
        <v>178</v>
      </c>
      <c r="H38" s="44"/>
      <c r="I38" s="44"/>
      <c r="J38" s="36" t="str">
        <f>IF(I38="","",VLOOKUP(I38,Présentation!A$23:B$43,2,0))</f>
        <v/>
      </c>
      <c r="K38" s="47"/>
      <c r="L38" s="17">
        <f t="shared" si="0"/>
        <v>0</v>
      </c>
      <c r="M38" s="50"/>
    </row>
    <row r="39" spans="1:13" ht="20.149999999999999" customHeight="1" x14ac:dyDescent="0.25">
      <c r="A39" s="35">
        <f t="shared" si="1"/>
        <v>32</v>
      </c>
      <c r="B39" s="194"/>
      <c r="C39" s="189" t="str">
        <f>IF(B39="","",VLOOKUP(B39,Présentation!$F$23:$G$35,2,0))</f>
        <v/>
      </c>
      <c r="D39" s="44"/>
      <c r="E39" s="44"/>
      <c r="F39" s="44"/>
      <c r="G39" s="36" t="s">
        <v>178</v>
      </c>
      <c r="H39" s="44"/>
      <c r="I39" s="44"/>
      <c r="J39" s="36" t="str">
        <f>IF(I39="","",VLOOKUP(I39,Présentation!A$23:B$43,2,0))</f>
        <v/>
      </c>
      <c r="K39" s="47"/>
      <c r="L39" s="17">
        <f t="shared" si="0"/>
        <v>0</v>
      </c>
      <c r="M39" s="50"/>
    </row>
    <row r="40" spans="1:13" ht="20.149999999999999" customHeight="1" x14ac:dyDescent="0.25">
      <c r="A40" s="35">
        <f t="shared" si="1"/>
        <v>33</v>
      </c>
      <c r="B40" s="194"/>
      <c r="C40" s="189" t="str">
        <f>IF(B40="","",VLOOKUP(B40,Présentation!$F$23:$G$35,2,0))</f>
        <v/>
      </c>
      <c r="D40" s="44"/>
      <c r="E40" s="44"/>
      <c r="F40" s="44"/>
      <c r="G40" s="36" t="s">
        <v>178</v>
      </c>
      <c r="H40" s="44"/>
      <c r="I40" s="44"/>
      <c r="J40" s="36" t="str">
        <f>IF(I40="","",VLOOKUP(I40,Présentation!A$23:B$43,2,0))</f>
        <v/>
      </c>
      <c r="K40" s="47"/>
      <c r="L40" s="17">
        <f t="shared" si="0"/>
        <v>0</v>
      </c>
      <c r="M40" s="50"/>
    </row>
    <row r="41" spans="1:13" ht="20.149999999999999" customHeight="1" x14ac:dyDescent="0.25">
      <c r="A41" s="35">
        <f t="shared" si="1"/>
        <v>34</v>
      </c>
      <c r="B41" s="194"/>
      <c r="C41" s="189" t="str">
        <f>IF(B41="","",VLOOKUP(B41,Présentation!$F$23:$G$35,2,0))</f>
        <v/>
      </c>
      <c r="D41" s="44"/>
      <c r="E41" s="44"/>
      <c r="F41" s="44"/>
      <c r="G41" s="36" t="s">
        <v>178</v>
      </c>
      <c r="H41" s="44"/>
      <c r="I41" s="44"/>
      <c r="J41" s="36" t="str">
        <f>IF(I41="","",VLOOKUP(I41,Présentation!A$23:B$43,2,0))</f>
        <v/>
      </c>
      <c r="K41" s="47"/>
      <c r="L41" s="17">
        <f t="shared" si="0"/>
        <v>0</v>
      </c>
      <c r="M41" s="50"/>
    </row>
    <row r="42" spans="1:13" ht="20.149999999999999" customHeight="1" x14ac:dyDescent="0.25">
      <c r="A42" s="35">
        <f t="shared" si="1"/>
        <v>35</v>
      </c>
      <c r="B42" s="194"/>
      <c r="C42" s="189" t="str">
        <f>IF(B42="","",VLOOKUP(B42,Présentation!$F$23:$G$35,2,0))</f>
        <v/>
      </c>
      <c r="D42" s="44"/>
      <c r="E42" s="44"/>
      <c r="F42" s="44"/>
      <c r="G42" s="36" t="s">
        <v>178</v>
      </c>
      <c r="H42" s="44"/>
      <c r="I42" s="44"/>
      <c r="J42" s="36" t="str">
        <f>IF(I42="","",VLOOKUP(I42,Présentation!A$23:B$43,2,0))</f>
        <v/>
      </c>
      <c r="K42" s="47"/>
      <c r="L42" s="17">
        <f t="shared" si="0"/>
        <v>0</v>
      </c>
      <c r="M42" s="50"/>
    </row>
    <row r="43" spans="1:13" ht="20.149999999999999" customHeight="1" x14ac:dyDescent="0.25">
      <c r="A43" s="35">
        <f t="shared" si="1"/>
        <v>36</v>
      </c>
      <c r="B43" s="194"/>
      <c r="C43" s="189" t="str">
        <f>IF(B43="","",VLOOKUP(B43,Présentation!$F$23:$G$35,2,0))</f>
        <v/>
      </c>
      <c r="D43" s="44"/>
      <c r="E43" s="44"/>
      <c r="F43" s="44"/>
      <c r="G43" s="36" t="s">
        <v>178</v>
      </c>
      <c r="H43" s="44"/>
      <c r="I43" s="44"/>
      <c r="J43" s="36" t="str">
        <f>IF(I43="","",VLOOKUP(I43,Présentation!A$23:B$43,2,0))</f>
        <v/>
      </c>
      <c r="K43" s="47"/>
      <c r="L43" s="17">
        <f t="shared" si="0"/>
        <v>0</v>
      </c>
      <c r="M43" s="50"/>
    </row>
    <row r="44" spans="1:13" ht="20.149999999999999" customHeight="1" x14ac:dyDescent="0.25">
      <c r="A44" s="35">
        <f t="shared" si="1"/>
        <v>37</v>
      </c>
      <c r="B44" s="194"/>
      <c r="C44" s="189" t="str">
        <f>IF(B44="","",VLOOKUP(B44,Présentation!$F$23:$G$35,2,0))</f>
        <v/>
      </c>
      <c r="D44" s="44"/>
      <c r="E44" s="44"/>
      <c r="F44" s="44"/>
      <c r="G44" s="36" t="s">
        <v>178</v>
      </c>
      <c r="H44" s="44"/>
      <c r="I44" s="44"/>
      <c r="J44" s="36" t="str">
        <f>IF(I44="","",VLOOKUP(I44,Présentation!A$23:B$43,2,0))</f>
        <v/>
      </c>
      <c r="K44" s="47"/>
      <c r="L44" s="17">
        <f t="shared" si="0"/>
        <v>0</v>
      </c>
      <c r="M44" s="50"/>
    </row>
    <row r="45" spans="1:13" ht="20.149999999999999" customHeight="1" x14ac:dyDescent="0.25">
      <c r="A45" s="35">
        <f t="shared" si="1"/>
        <v>38</v>
      </c>
      <c r="B45" s="194"/>
      <c r="C45" s="189" t="str">
        <f>IF(B45="","",VLOOKUP(B45,Présentation!$F$23:$G$35,2,0))</f>
        <v/>
      </c>
      <c r="D45" s="44"/>
      <c r="E45" s="44"/>
      <c r="F45" s="44"/>
      <c r="G45" s="36" t="s">
        <v>178</v>
      </c>
      <c r="H45" s="44"/>
      <c r="I45" s="44"/>
      <c r="J45" s="36" t="str">
        <f>IF(I45="","",VLOOKUP(I45,Présentation!A$23:B$43,2,0))</f>
        <v/>
      </c>
      <c r="K45" s="47"/>
      <c r="L45" s="17">
        <f t="shared" si="0"/>
        <v>0</v>
      </c>
      <c r="M45" s="50"/>
    </row>
    <row r="46" spans="1:13" ht="20.149999999999999" customHeight="1" x14ac:dyDescent="0.25">
      <c r="A46" s="35">
        <f t="shared" si="1"/>
        <v>39</v>
      </c>
      <c r="B46" s="194"/>
      <c r="C46" s="189" t="str">
        <f>IF(B46="","",VLOOKUP(B46,Présentation!$F$23:$G$35,2,0))</f>
        <v/>
      </c>
      <c r="D46" s="44"/>
      <c r="E46" s="44"/>
      <c r="F46" s="44"/>
      <c r="G46" s="36" t="s">
        <v>178</v>
      </c>
      <c r="H46" s="44"/>
      <c r="I46" s="44"/>
      <c r="J46" s="36" t="str">
        <f>IF(I46="","",VLOOKUP(I46,Présentation!A$23:B$43,2,0))</f>
        <v/>
      </c>
      <c r="K46" s="47"/>
      <c r="L46" s="17">
        <f t="shared" si="0"/>
        <v>0</v>
      </c>
      <c r="M46" s="50"/>
    </row>
    <row r="47" spans="1:13" ht="20.149999999999999" customHeight="1" x14ac:dyDescent="0.25">
      <c r="A47" s="35">
        <f t="shared" si="1"/>
        <v>40</v>
      </c>
      <c r="B47" s="194"/>
      <c r="C47" s="189" t="str">
        <f>IF(B47="","",VLOOKUP(B47,Présentation!$F$23:$G$35,2,0))</f>
        <v/>
      </c>
      <c r="D47" s="44"/>
      <c r="E47" s="44"/>
      <c r="F47" s="44"/>
      <c r="G47" s="36" t="s">
        <v>178</v>
      </c>
      <c r="H47" s="44"/>
      <c r="I47" s="44"/>
      <c r="J47" s="36" t="str">
        <f>IF(I47="","",VLOOKUP(I47,Présentation!A$23:B$43,2,0))</f>
        <v/>
      </c>
      <c r="K47" s="47"/>
      <c r="L47" s="17">
        <f t="shared" si="0"/>
        <v>0</v>
      </c>
      <c r="M47" s="50"/>
    </row>
    <row r="48" spans="1:13" ht="20.149999999999999" customHeight="1" x14ac:dyDescent="0.25">
      <c r="A48" s="35">
        <f t="shared" si="1"/>
        <v>41</v>
      </c>
      <c r="B48" s="194"/>
      <c r="C48" s="189" t="str">
        <f>IF(B48="","",VLOOKUP(B48,Présentation!$F$23:$G$35,2,0))</f>
        <v/>
      </c>
      <c r="D48" s="44"/>
      <c r="E48" s="44"/>
      <c r="F48" s="44"/>
      <c r="G48" s="36" t="s">
        <v>178</v>
      </c>
      <c r="H48" s="44"/>
      <c r="I48" s="44"/>
      <c r="J48" s="36" t="str">
        <f>IF(I48="","",VLOOKUP(I48,Présentation!A$23:B$43,2,0))</f>
        <v/>
      </c>
      <c r="K48" s="47"/>
      <c r="L48" s="17">
        <f t="shared" si="0"/>
        <v>0</v>
      </c>
      <c r="M48" s="50"/>
    </row>
    <row r="49" spans="1:13" ht="20.149999999999999" customHeight="1" x14ac:dyDescent="0.25">
      <c r="A49" s="35">
        <f t="shared" si="1"/>
        <v>42</v>
      </c>
      <c r="B49" s="194"/>
      <c r="C49" s="189" t="str">
        <f>IF(B49="","",VLOOKUP(B49,Présentation!$F$23:$G$35,2,0))</f>
        <v/>
      </c>
      <c r="D49" s="44"/>
      <c r="E49" s="44"/>
      <c r="F49" s="44"/>
      <c r="G49" s="36" t="s">
        <v>178</v>
      </c>
      <c r="H49" s="44"/>
      <c r="I49" s="44"/>
      <c r="J49" s="36" t="str">
        <f>IF(I49="","",VLOOKUP(I49,Présentation!A$23:B$43,2,0))</f>
        <v/>
      </c>
      <c r="K49" s="47"/>
      <c r="L49" s="17">
        <f t="shared" si="0"/>
        <v>0</v>
      </c>
      <c r="M49" s="50"/>
    </row>
    <row r="50" spans="1:13" ht="20.149999999999999" customHeight="1" x14ac:dyDescent="0.25">
      <c r="A50" s="35">
        <f t="shared" si="1"/>
        <v>43</v>
      </c>
      <c r="B50" s="194"/>
      <c r="C50" s="189" t="str">
        <f>IF(B50="","",VLOOKUP(B50,Présentation!$F$23:$G$35,2,0))</f>
        <v/>
      </c>
      <c r="D50" s="44"/>
      <c r="E50" s="44"/>
      <c r="F50" s="44"/>
      <c r="G50" s="36" t="s">
        <v>178</v>
      </c>
      <c r="H50" s="44"/>
      <c r="I50" s="44"/>
      <c r="J50" s="36" t="str">
        <f>IF(I50="","",VLOOKUP(I50,Présentation!A$23:B$43,2,0))</f>
        <v/>
      </c>
      <c r="K50" s="47"/>
      <c r="L50" s="17">
        <f t="shared" si="0"/>
        <v>0</v>
      </c>
      <c r="M50" s="50"/>
    </row>
    <row r="51" spans="1:13" ht="20.149999999999999" customHeight="1" x14ac:dyDescent="0.25">
      <c r="A51" s="35">
        <f t="shared" si="1"/>
        <v>44</v>
      </c>
      <c r="B51" s="194"/>
      <c r="C51" s="189" t="str">
        <f>IF(B51="","",VLOOKUP(B51,Présentation!$F$23:$G$35,2,0))</f>
        <v/>
      </c>
      <c r="D51" s="44"/>
      <c r="E51" s="44"/>
      <c r="F51" s="44"/>
      <c r="G51" s="36" t="s">
        <v>178</v>
      </c>
      <c r="H51" s="44"/>
      <c r="I51" s="44"/>
      <c r="J51" s="36" t="str">
        <f>IF(I51="","",VLOOKUP(I51,Présentation!A$23:B$43,2,0))</f>
        <v/>
      </c>
      <c r="K51" s="47"/>
      <c r="L51" s="17">
        <f t="shared" si="0"/>
        <v>0</v>
      </c>
      <c r="M51" s="50"/>
    </row>
    <row r="52" spans="1:13" ht="20.149999999999999" customHeight="1" x14ac:dyDescent="0.25">
      <c r="A52" s="35">
        <f t="shared" si="1"/>
        <v>45</v>
      </c>
      <c r="B52" s="194"/>
      <c r="C52" s="189" t="str">
        <f>IF(B52="","",VLOOKUP(B52,Présentation!$F$23:$G$35,2,0))</f>
        <v/>
      </c>
      <c r="D52" s="44"/>
      <c r="E52" s="44"/>
      <c r="F52" s="44"/>
      <c r="G52" s="36" t="s">
        <v>178</v>
      </c>
      <c r="H52" s="44"/>
      <c r="I52" s="44"/>
      <c r="J52" s="36" t="str">
        <f>IF(I52="","",VLOOKUP(I52,Présentation!A$23:B$43,2,0))</f>
        <v/>
      </c>
      <c r="K52" s="47"/>
      <c r="L52" s="17">
        <f t="shared" si="0"/>
        <v>0</v>
      </c>
      <c r="M52" s="50"/>
    </row>
    <row r="53" spans="1:13" ht="20.149999999999999" customHeight="1" x14ac:dyDescent="0.25">
      <c r="A53" s="35">
        <f t="shared" si="1"/>
        <v>46</v>
      </c>
      <c r="B53" s="194"/>
      <c r="C53" s="189" t="str">
        <f>IF(B53="","",VLOOKUP(B53,Présentation!$F$23:$G$35,2,0))</f>
        <v/>
      </c>
      <c r="D53" s="44"/>
      <c r="E53" s="44"/>
      <c r="F53" s="44"/>
      <c r="G53" s="36" t="s">
        <v>178</v>
      </c>
      <c r="H53" s="44"/>
      <c r="I53" s="44"/>
      <c r="J53" s="36" t="str">
        <f>IF(I53="","",VLOOKUP(I53,Présentation!A$23:B$43,2,0))</f>
        <v/>
      </c>
      <c r="K53" s="47"/>
      <c r="L53" s="17">
        <f t="shared" si="0"/>
        <v>0</v>
      </c>
      <c r="M53" s="50"/>
    </row>
    <row r="54" spans="1:13" ht="20.149999999999999" customHeight="1" x14ac:dyDescent="0.25">
      <c r="A54" s="35">
        <f t="shared" si="1"/>
        <v>47</v>
      </c>
      <c r="B54" s="194"/>
      <c r="C54" s="189" t="str">
        <f>IF(B54="","",VLOOKUP(B54,Présentation!$F$23:$G$35,2,0))</f>
        <v/>
      </c>
      <c r="D54" s="44"/>
      <c r="E54" s="44"/>
      <c r="F54" s="44"/>
      <c r="G54" s="36" t="s">
        <v>178</v>
      </c>
      <c r="H54" s="44"/>
      <c r="I54" s="44"/>
      <c r="J54" s="36" t="str">
        <f>IF(I54="","",VLOOKUP(I54,Présentation!A$23:B$43,2,0))</f>
        <v/>
      </c>
      <c r="K54" s="47"/>
      <c r="L54" s="17">
        <f t="shared" si="0"/>
        <v>0</v>
      </c>
      <c r="M54" s="50"/>
    </row>
    <row r="55" spans="1:13" ht="20.149999999999999" customHeight="1" x14ac:dyDescent="0.25">
      <c r="A55" s="35">
        <f t="shared" si="1"/>
        <v>48</v>
      </c>
      <c r="B55" s="194"/>
      <c r="C55" s="189" t="str">
        <f>IF(B55="","",VLOOKUP(B55,Présentation!$F$23:$G$35,2,0))</f>
        <v/>
      </c>
      <c r="D55" s="44"/>
      <c r="E55" s="44"/>
      <c r="F55" s="44"/>
      <c r="G55" s="36" t="s">
        <v>178</v>
      </c>
      <c r="H55" s="44"/>
      <c r="I55" s="44"/>
      <c r="J55" s="36" t="str">
        <f>IF(I55="","",VLOOKUP(I55,Présentation!A$23:B$43,2,0))</f>
        <v/>
      </c>
      <c r="K55" s="47"/>
      <c r="L55" s="17">
        <f t="shared" si="0"/>
        <v>0</v>
      </c>
      <c r="M55" s="50"/>
    </row>
    <row r="56" spans="1:13" ht="20.149999999999999" customHeight="1" x14ac:dyDescent="0.25">
      <c r="A56" s="35">
        <f t="shared" si="1"/>
        <v>49</v>
      </c>
      <c r="B56" s="194"/>
      <c r="C56" s="189" t="str">
        <f>IF(B56="","",VLOOKUP(B56,Présentation!$F$23:$G$35,2,0))</f>
        <v/>
      </c>
      <c r="D56" s="44"/>
      <c r="E56" s="44"/>
      <c r="F56" s="44"/>
      <c r="G56" s="36" t="s">
        <v>178</v>
      </c>
      <c r="H56" s="44"/>
      <c r="I56" s="44"/>
      <c r="J56" s="36" t="str">
        <f>IF(I56="","",VLOOKUP(I56,Présentation!A$23:B$43,2,0))</f>
        <v/>
      </c>
      <c r="K56" s="47"/>
      <c r="L56" s="17">
        <f t="shared" si="0"/>
        <v>0</v>
      </c>
      <c r="M56" s="50"/>
    </row>
    <row r="57" spans="1:13" ht="20.149999999999999" customHeight="1" x14ac:dyDescent="0.25">
      <c r="A57" s="35">
        <f t="shared" si="1"/>
        <v>50</v>
      </c>
      <c r="B57" s="194"/>
      <c r="C57" s="189" t="str">
        <f>IF(B57="","",VLOOKUP(B57,Présentation!$F$23:$G$35,2,0))</f>
        <v/>
      </c>
      <c r="D57" s="44"/>
      <c r="E57" s="44"/>
      <c r="F57" s="44"/>
      <c r="G57" s="36" t="s">
        <v>178</v>
      </c>
      <c r="H57" s="44"/>
      <c r="I57" s="44"/>
      <c r="J57" s="36" t="str">
        <f>IF(I57="","",VLOOKUP(I57,Présentation!A$23:B$43,2,0))</f>
        <v/>
      </c>
      <c r="K57" s="47"/>
      <c r="L57" s="17">
        <f t="shared" si="0"/>
        <v>0</v>
      </c>
      <c r="M57" s="50"/>
    </row>
    <row r="58" spans="1:13" ht="20.149999999999999" customHeight="1" x14ac:dyDescent="0.25">
      <c r="A58" s="35">
        <f t="shared" si="1"/>
        <v>51</v>
      </c>
      <c r="B58" s="194"/>
      <c r="C58" s="189" t="str">
        <f>IF(B58="","",VLOOKUP(B58,Présentation!$F$23:$G$35,2,0))</f>
        <v/>
      </c>
      <c r="D58" s="44"/>
      <c r="E58" s="44"/>
      <c r="F58" s="44"/>
      <c r="G58" s="36" t="s">
        <v>178</v>
      </c>
      <c r="H58" s="44"/>
      <c r="I58" s="44"/>
      <c r="J58" s="36" t="str">
        <f>IF(I58="","",VLOOKUP(I58,Présentation!A$23:B$43,2,0))</f>
        <v/>
      </c>
      <c r="K58" s="47"/>
      <c r="L58" s="17">
        <f t="shared" si="0"/>
        <v>0</v>
      </c>
      <c r="M58" s="50"/>
    </row>
    <row r="59" spans="1:13" ht="20.149999999999999" customHeight="1" x14ac:dyDescent="0.25">
      <c r="A59" s="35">
        <f t="shared" si="1"/>
        <v>52</v>
      </c>
      <c r="B59" s="194"/>
      <c r="C59" s="189" t="str">
        <f>IF(B59="","",VLOOKUP(B59,Présentation!$F$23:$G$35,2,0))</f>
        <v/>
      </c>
      <c r="D59" s="44"/>
      <c r="E59" s="44"/>
      <c r="F59" s="44"/>
      <c r="G59" s="36" t="s">
        <v>178</v>
      </c>
      <c r="H59" s="44"/>
      <c r="I59" s="44"/>
      <c r="J59" s="36" t="str">
        <f>IF(I59="","",VLOOKUP(I59,Présentation!A$23:B$43,2,0))</f>
        <v/>
      </c>
      <c r="K59" s="47"/>
      <c r="L59" s="17">
        <f t="shared" si="0"/>
        <v>0</v>
      </c>
      <c r="M59" s="50"/>
    </row>
    <row r="60" spans="1:13" ht="20.149999999999999" customHeight="1" x14ac:dyDescent="0.25">
      <c r="A60" s="35">
        <f t="shared" si="1"/>
        <v>53</v>
      </c>
      <c r="B60" s="194"/>
      <c r="C60" s="189" t="str">
        <f>IF(B60="","",VLOOKUP(B60,Présentation!$F$23:$G$35,2,0))</f>
        <v/>
      </c>
      <c r="D60" s="44"/>
      <c r="E60" s="44"/>
      <c r="F60" s="44"/>
      <c r="G60" s="36" t="s">
        <v>178</v>
      </c>
      <c r="H60" s="44"/>
      <c r="I60" s="44"/>
      <c r="J60" s="36" t="str">
        <f>IF(I60="","",VLOOKUP(I60,Présentation!A$23:B$43,2,0))</f>
        <v/>
      </c>
      <c r="K60" s="47"/>
      <c r="L60" s="17">
        <f t="shared" si="0"/>
        <v>0</v>
      </c>
      <c r="M60" s="50"/>
    </row>
    <row r="61" spans="1:13" ht="20.149999999999999" customHeight="1" x14ac:dyDescent="0.25">
      <c r="A61" s="35">
        <f t="shared" si="1"/>
        <v>54</v>
      </c>
      <c r="B61" s="194"/>
      <c r="C61" s="189" t="str">
        <f>IF(B61="","",VLOOKUP(B61,Présentation!$F$23:$G$35,2,0))</f>
        <v/>
      </c>
      <c r="D61" s="44"/>
      <c r="E61" s="44"/>
      <c r="F61" s="44"/>
      <c r="G61" s="36" t="s">
        <v>178</v>
      </c>
      <c r="H61" s="44"/>
      <c r="I61" s="44"/>
      <c r="J61" s="36" t="str">
        <f>IF(I61="","",VLOOKUP(I61,Présentation!A$23:B$43,2,0))</f>
        <v/>
      </c>
      <c r="K61" s="47"/>
      <c r="L61" s="17">
        <f t="shared" si="0"/>
        <v>0</v>
      </c>
      <c r="M61" s="50"/>
    </row>
    <row r="62" spans="1:13" ht="20.149999999999999" customHeight="1" x14ac:dyDescent="0.25">
      <c r="A62" s="35">
        <f t="shared" si="1"/>
        <v>55</v>
      </c>
      <c r="B62" s="194"/>
      <c r="C62" s="189" t="str">
        <f>IF(B62="","",VLOOKUP(B62,Présentation!$F$23:$G$35,2,0))</f>
        <v/>
      </c>
      <c r="D62" s="44"/>
      <c r="E62" s="44"/>
      <c r="F62" s="44"/>
      <c r="G62" s="36" t="s">
        <v>178</v>
      </c>
      <c r="H62" s="44"/>
      <c r="I62" s="44"/>
      <c r="J62" s="36" t="str">
        <f>IF(I62="","",VLOOKUP(I62,Présentation!A$23:B$43,2,0))</f>
        <v/>
      </c>
      <c r="K62" s="47"/>
      <c r="L62" s="17">
        <f t="shared" si="0"/>
        <v>0</v>
      </c>
      <c r="M62" s="50"/>
    </row>
    <row r="63" spans="1:13" ht="20.149999999999999" customHeight="1" x14ac:dyDescent="0.25">
      <c r="A63" s="35">
        <f t="shared" si="1"/>
        <v>56</v>
      </c>
      <c r="B63" s="194"/>
      <c r="C63" s="189" t="str">
        <f>IF(B63="","",VLOOKUP(B63,Présentation!$F$23:$G$35,2,0))</f>
        <v/>
      </c>
      <c r="D63" s="44"/>
      <c r="E63" s="44"/>
      <c r="F63" s="44"/>
      <c r="G63" s="36" t="s">
        <v>178</v>
      </c>
      <c r="H63" s="44"/>
      <c r="I63" s="44"/>
      <c r="J63" s="36" t="str">
        <f>IF(I63="","",VLOOKUP(I63,Présentation!A$23:B$43,2,0))</f>
        <v/>
      </c>
      <c r="K63" s="47"/>
      <c r="L63" s="17">
        <f t="shared" si="0"/>
        <v>0</v>
      </c>
      <c r="M63" s="50"/>
    </row>
    <row r="64" spans="1:13" ht="20.149999999999999" customHeight="1" x14ac:dyDescent="0.25">
      <c r="A64" s="35">
        <f t="shared" si="1"/>
        <v>57</v>
      </c>
      <c r="B64" s="194"/>
      <c r="C64" s="189" t="str">
        <f>IF(B64="","",VLOOKUP(B64,Présentation!$F$23:$G$35,2,0))</f>
        <v/>
      </c>
      <c r="D64" s="44"/>
      <c r="E64" s="44"/>
      <c r="F64" s="44"/>
      <c r="G64" s="36" t="s">
        <v>178</v>
      </c>
      <c r="H64" s="44"/>
      <c r="I64" s="44"/>
      <c r="J64" s="36" t="str">
        <f>IF(I64="","",VLOOKUP(I64,Présentation!A$23:B$43,2,0))</f>
        <v/>
      </c>
      <c r="K64" s="47"/>
      <c r="L64" s="17">
        <f t="shared" si="0"/>
        <v>0</v>
      </c>
      <c r="M64" s="50"/>
    </row>
    <row r="65" spans="1:13" ht="20.149999999999999" customHeight="1" x14ac:dyDescent="0.25">
      <c r="A65" s="35">
        <f t="shared" si="1"/>
        <v>58</v>
      </c>
      <c r="B65" s="194"/>
      <c r="C65" s="189" t="str">
        <f>IF(B65="","",VLOOKUP(B65,Présentation!$F$23:$G$35,2,0))</f>
        <v/>
      </c>
      <c r="D65" s="44"/>
      <c r="E65" s="44"/>
      <c r="F65" s="44"/>
      <c r="G65" s="36" t="s">
        <v>178</v>
      </c>
      <c r="H65" s="44"/>
      <c r="I65" s="44"/>
      <c r="J65" s="36" t="str">
        <f>IF(I65="","",VLOOKUP(I65,Présentation!A$23:B$43,2,0))</f>
        <v/>
      </c>
      <c r="K65" s="47"/>
      <c r="L65" s="17">
        <f t="shared" si="0"/>
        <v>0</v>
      </c>
      <c r="M65" s="50"/>
    </row>
    <row r="66" spans="1:13" ht="20.149999999999999" customHeight="1" x14ac:dyDescent="0.25">
      <c r="A66" s="35">
        <f t="shared" si="1"/>
        <v>59</v>
      </c>
      <c r="B66" s="194"/>
      <c r="C66" s="189" t="str">
        <f>IF(B66="","",VLOOKUP(B66,Présentation!$F$23:$G$35,2,0))</f>
        <v/>
      </c>
      <c r="D66" s="44"/>
      <c r="E66" s="44"/>
      <c r="F66" s="44"/>
      <c r="G66" s="36" t="s">
        <v>178</v>
      </c>
      <c r="H66" s="44"/>
      <c r="I66" s="44"/>
      <c r="J66" s="36" t="str">
        <f>IF(I66="","",VLOOKUP(I66,Présentation!A$23:B$43,2,0))</f>
        <v/>
      </c>
      <c r="K66" s="47"/>
      <c r="L66" s="17">
        <f t="shared" si="0"/>
        <v>0</v>
      </c>
      <c r="M66" s="50"/>
    </row>
    <row r="67" spans="1:13" ht="20.149999999999999" customHeight="1" thickBot="1" x14ac:dyDescent="0.3">
      <c r="A67" s="38">
        <f t="shared" si="1"/>
        <v>60</v>
      </c>
      <c r="B67" s="195"/>
      <c r="C67" s="190" t="str">
        <f>IF(B67="","",VLOOKUP(B67,Présentation!$F$23:$G$35,2,0))</f>
        <v/>
      </c>
      <c r="D67" s="45"/>
      <c r="E67" s="45"/>
      <c r="F67" s="45"/>
      <c r="G67" s="39" t="s">
        <v>178</v>
      </c>
      <c r="H67" s="45"/>
      <c r="I67" s="45"/>
      <c r="J67" s="39" t="str">
        <f>IF(I67="","",VLOOKUP(I67,Présentation!A$23:B$43,2,0))</f>
        <v/>
      </c>
      <c r="K67" s="48"/>
      <c r="L67" s="18">
        <f t="shared" si="0"/>
        <v>0</v>
      </c>
      <c r="M67" s="51"/>
    </row>
    <row r="68" spans="1:13" ht="30" customHeight="1" thickBot="1" x14ac:dyDescent="0.35">
      <c r="A68" s="40" t="s">
        <v>66</v>
      </c>
      <c r="B68" s="191"/>
      <c r="C68" s="191"/>
      <c r="D68" s="234"/>
      <c r="E68" s="234"/>
      <c r="F68" s="234"/>
      <c r="G68" s="234"/>
      <c r="H68" s="234"/>
      <c r="I68" s="234"/>
      <c r="J68" s="234"/>
      <c r="K68" s="234"/>
      <c r="L68" s="41">
        <f>SUM(L8:L67)</f>
        <v>0</v>
      </c>
      <c r="M68" s="42"/>
    </row>
    <row r="69" spans="1:13" s="19" customFormat="1" x14ac:dyDescent="0.25">
      <c r="A69" s="233"/>
      <c r="B69" s="233"/>
      <c r="C69" s="233"/>
      <c r="D69" s="233"/>
      <c r="E69" s="233"/>
      <c r="F69" s="233"/>
      <c r="G69" s="233"/>
      <c r="H69" s="233"/>
      <c r="I69" s="233"/>
      <c r="J69" s="233"/>
      <c r="K69" s="233"/>
      <c r="L69" s="233"/>
      <c r="M69" s="233"/>
    </row>
  </sheetData>
  <sheetProtection algorithmName="SHA-512" hashValue="l9Z93yX4TOQVu9wJyZGb/FgQ6NCfrDW4xJHmAACvYMREL6S62SuBBhjtqfDUn1oZtRQH3D2Jg0PjT0/XIo+/Fg==" saltValue="B2Psd02dlSBBsk2DufrABA==" spinCount="100000" sheet="1" objects="1" scenarios="1"/>
  <dataConsolidate/>
  <mergeCells count="7">
    <mergeCell ref="A1:M1"/>
    <mergeCell ref="A4:M4"/>
    <mergeCell ref="A69:M69"/>
    <mergeCell ref="D68:K68"/>
    <mergeCell ref="A6:A7"/>
    <mergeCell ref="B6:C6"/>
    <mergeCell ref="B7:C7"/>
  </mergeCells>
  <phoneticPr fontId="25" type="noConversion"/>
  <conditionalFormatting sqref="A6:B6 D6:M7">
    <cfRule type="expression" dxfId="26" priority="17">
      <formula>P_Z_F_B_TYPE_4_ACTIVE&lt;&gt;P_Z_G_R_G_BOOLEEN_OUI</formula>
    </cfRule>
  </conditionalFormatting>
  <conditionalFormatting sqref="A8:C68">
    <cfRule type="expression" dxfId="25" priority="15">
      <formula>P_Z_F_B_TYPE_4_ACTIVE&lt;&gt;P_Z_G_R_G_BOOLEEN_OUI</formula>
    </cfRule>
  </conditionalFormatting>
  <conditionalFormatting sqref="B7">
    <cfRule type="expression" dxfId="24" priority="1">
      <formula>P_Z_F_B_TYPE_4_ACTIVE&lt;&gt;P_Z_G_R_G_BOOLEEN_OUI</formula>
    </cfRule>
  </conditionalFormatting>
  <conditionalFormatting sqref="L5">
    <cfRule type="expression" dxfId="23" priority="4">
      <formula>P_Z_F_B_TYPE_4_ACTIVE&lt;&gt;P_Z_G_R_G_BOOLEEN_OUI</formula>
    </cfRule>
  </conditionalFormatting>
  <dataValidations count="1">
    <dataValidation type="list" allowBlank="1" showInputMessage="1" showErrorMessage="1" sqref="H8:H67" xr:uid="{EF2F3962-28E0-42B2-9E3A-FD80F49B6A1D}">
      <formula1>"Oui,Non"</formula1>
    </dataValidation>
  </dataValidations>
  <pageMargins left="0.23622047244094491" right="0.23622047244094491" top="0.39370078740157483" bottom="0.39370078740157483" header="0.31496062992125984" footer="0.31496062992125984"/>
  <pageSetup paperSize="9" scale="61"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15DB0B78-6C63-49B5-915E-84D38B1D89A4}">
          <x14:formula1>
            <xm:f>Présentation!$A$23:$A$43</xm:f>
          </x14:formula1>
          <xm:sqref>I8:I67</xm:sqref>
        </x14:dataValidation>
        <x14:dataValidation type="list" allowBlank="1" showInputMessage="1" showErrorMessage="1" xr:uid="{65139B80-D702-4437-9984-D886E7A3D8BC}">
          <x14:formula1>
            <xm:f>Présentation!$F$23:$F$35</xm:f>
          </x14:formula1>
          <xm:sqref>B8:B67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3068C-7805-4CF7-A288-BF53A0A8F377}">
  <sheetPr>
    <tabColor theme="0" tint="-0.249977111117893"/>
  </sheetPr>
  <dimension ref="A1:G40"/>
  <sheetViews>
    <sheetView workbookViewId="0">
      <pane ySplit="8" topLeftCell="A9" activePane="bottomLeft" state="frozen"/>
      <selection pane="bottomLeft" activeCell="F25" sqref="F25"/>
    </sheetView>
  </sheetViews>
  <sheetFormatPr baseColWidth="10" defaultColWidth="11.3828125" defaultRowHeight="10.3" x14ac:dyDescent="0.25"/>
  <cols>
    <col min="1" max="1" width="10.53515625" style="20" customWidth="1"/>
    <col min="2" max="2" width="25.69140625" style="21" customWidth="1"/>
    <col min="3" max="3" width="20.69140625" style="21" customWidth="1"/>
    <col min="4" max="4" width="25.69140625" style="21" customWidth="1"/>
    <col min="5" max="5" width="30.69140625" style="21" customWidth="1"/>
    <col min="6" max="6" width="29.3046875" style="21" bestFit="1" customWidth="1"/>
    <col min="7" max="7" width="35.69140625" style="21" customWidth="1"/>
    <col min="8" max="16384" width="11.3828125" style="21"/>
  </cols>
  <sheetData>
    <row r="1" spans="1:7" ht="30" customHeight="1" x14ac:dyDescent="0.25">
      <c r="A1" s="224" t="s">
        <v>180</v>
      </c>
      <c r="B1" s="225"/>
      <c r="C1" s="225"/>
      <c r="D1" s="225"/>
      <c r="E1" s="225"/>
      <c r="F1" s="225"/>
      <c r="G1" s="226"/>
    </row>
    <row r="2" spans="1:7" ht="15" customHeight="1" x14ac:dyDescent="0.25">
      <c r="A2" s="243" t="s">
        <v>108</v>
      </c>
      <c r="B2" s="243"/>
      <c r="C2" s="24"/>
      <c r="D2" s="26"/>
    </row>
    <row r="3" spans="1:7" ht="10" customHeight="1" x14ac:dyDescent="0.25">
      <c r="A3" s="232" t="s">
        <v>105</v>
      </c>
      <c r="B3" s="232"/>
      <c r="C3" s="232"/>
      <c r="D3" s="232"/>
      <c r="E3" s="232"/>
      <c r="F3" s="232"/>
      <c r="G3" s="232"/>
    </row>
    <row r="4" spans="1:7" ht="30" customHeight="1" x14ac:dyDescent="0.25">
      <c r="A4" s="232" t="s">
        <v>122</v>
      </c>
      <c r="B4" s="232"/>
      <c r="C4" s="232"/>
      <c r="D4" s="232"/>
      <c r="E4" s="232"/>
      <c r="F4" s="232"/>
      <c r="G4" s="232"/>
    </row>
    <row r="5" spans="1:7" x14ac:dyDescent="0.25">
      <c r="A5" s="27" t="s">
        <v>183</v>
      </c>
      <c r="B5" s="27"/>
      <c r="C5" s="27"/>
      <c r="D5" s="27"/>
      <c r="E5" s="27"/>
      <c r="F5" s="27"/>
      <c r="G5" s="27"/>
    </row>
    <row r="6" spans="1:7" ht="30" customHeight="1" thickBot="1" x14ac:dyDescent="0.3">
      <c r="F6" s="140" t="s">
        <v>98</v>
      </c>
    </row>
    <row r="7" spans="1:7" ht="30.9" x14ac:dyDescent="0.25">
      <c r="A7" s="244" t="s">
        <v>54</v>
      </c>
      <c r="B7" s="52" t="s">
        <v>92</v>
      </c>
      <c r="C7" s="246" t="s">
        <v>106</v>
      </c>
      <c r="D7" s="247"/>
      <c r="E7" s="52" t="s">
        <v>107</v>
      </c>
      <c r="F7" s="82" t="s">
        <v>117</v>
      </c>
      <c r="G7" s="53" t="s">
        <v>182</v>
      </c>
    </row>
    <row r="8" spans="1:7" s="23" customFormat="1" ht="39" thickBot="1" x14ac:dyDescent="0.45">
      <c r="A8" s="245"/>
      <c r="B8" s="54"/>
      <c r="C8" s="54" t="s">
        <v>58</v>
      </c>
      <c r="D8" s="54"/>
      <c r="E8" s="54" t="s">
        <v>123</v>
      </c>
      <c r="F8" s="54" t="s">
        <v>119</v>
      </c>
      <c r="G8" s="57"/>
    </row>
    <row r="9" spans="1:7" ht="20.149999999999999" customHeight="1" x14ac:dyDescent="0.25">
      <c r="A9" s="58">
        <v>1</v>
      </c>
      <c r="B9" s="34" t="s">
        <v>178</v>
      </c>
      <c r="C9" s="196"/>
      <c r="D9" s="34" t="str">
        <f>IF(C9="","",VLOOKUP(C9,Présentation!$A$23:$B$43,2,0))</f>
        <v/>
      </c>
      <c r="E9" s="46"/>
      <c r="F9" s="16">
        <f>E9*31.86</f>
        <v>0</v>
      </c>
      <c r="G9" s="49"/>
    </row>
    <row r="10" spans="1:7" ht="20.149999999999999" customHeight="1" x14ac:dyDescent="0.25">
      <c r="A10" s="59">
        <f>A9+1</f>
        <v>2</v>
      </c>
      <c r="B10" s="36" t="s">
        <v>178</v>
      </c>
      <c r="C10" s="197"/>
      <c r="D10" s="36" t="str">
        <f>IF(C10="","",VLOOKUP(C10,Présentation!$A$23:$B$43,2,0))</f>
        <v/>
      </c>
      <c r="E10" s="47"/>
      <c r="F10" s="17">
        <f t="shared" ref="F10:F38" si="0">E10*31.86</f>
        <v>0</v>
      </c>
      <c r="G10" s="50"/>
    </row>
    <row r="11" spans="1:7" ht="20.149999999999999" customHeight="1" x14ac:dyDescent="0.25">
      <c r="A11" s="59">
        <f t="shared" ref="A11:A38" si="1">A10+1</f>
        <v>3</v>
      </c>
      <c r="B11" s="36" t="s">
        <v>178</v>
      </c>
      <c r="C11" s="197"/>
      <c r="D11" s="36" t="str">
        <f>IF(C11="","",VLOOKUP(C11,Présentation!$A$23:$B$43,2,0))</f>
        <v/>
      </c>
      <c r="E11" s="47"/>
      <c r="F11" s="17">
        <f t="shared" si="0"/>
        <v>0</v>
      </c>
      <c r="G11" s="50"/>
    </row>
    <row r="12" spans="1:7" ht="20.149999999999999" customHeight="1" x14ac:dyDescent="0.25">
      <c r="A12" s="59">
        <f t="shared" si="1"/>
        <v>4</v>
      </c>
      <c r="B12" s="36" t="s">
        <v>178</v>
      </c>
      <c r="C12" s="197"/>
      <c r="D12" s="36" t="str">
        <f>IF(C12="","",VLOOKUP(C12,Présentation!$A$23:$B$43,2,0))</f>
        <v/>
      </c>
      <c r="E12" s="47"/>
      <c r="F12" s="17">
        <f t="shared" si="0"/>
        <v>0</v>
      </c>
      <c r="G12" s="50"/>
    </row>
    <row r="13" spans="1:7" ht="20.149999999999999" customHeight="1" x14ac:dyDescent="0.25">
      <c r="A13" s="59">
        <f t="shared" si="1"/>
        <v>5</v>
      </c>
      <c r="B13" s="36" t="s">
        <v>178</v>
      </c>
      <c r="C13" s="197"/>
      <c r="D13" s="36" t="str">
        <f>IF(C13="","",VLOOKUP(C13,Présentation!$A$23:$B$43,2,0))</f>
        <v/>
      </c>
      <c r="E13" s="47"/>
      <c r="F13" s="17">
        <f t="shared" si="0"/>
        <v>0</v>
      </c>
      <c r="G13" s="50"/>
    </row>
    <row r="14" spans="1:7" ht="20.149999999999999" customHeight="1" x14ac:dyDescent="0.25">
      <c r="A14" s="59">
        <f t="shared" si="1"/>
        <v>6</v>
      </c>
      <c r="B14" s="36" t="s">
        <v>178</v>
      </c>
      <c r="C14" s="197"/>
      <c r="D14" s="36" t="str">
        <f>IF(C14="","",VLOOKUP(C14,Présentation!$A$23:$B$43,2,0))</f>
        <v/>
      </c>
      <c r="E14" s="47"/>
      <c r="F14" s="17">
        <f t="shared" si="0"/>
        <v>0</v>
      </c>
      <c r="G14" s="50"/>
    </row>
    <row r="15" spans="1:7" ht="20.149999999999999" customHeight="1" x14ac:dyDescent="0.25">
      <c r="A15" s="59">
        <f t="shared" si="1"/>
        <v>7</v>
      </c>
      <c r="B15" s="36" t="s">
        <v>178</v>
      </c>
      <c r="C15" s="197"/>
      <c r="D15" s="36" t="str">
        <f>IF(C15="","",VLOOKUP(C15,Présentation!$A$23:$B$43,2,0))</f>
        <v/>
      </c>
      <c r="E15" s="47"/>
      <c r="F15" s="17">
        <f t="shared" si="0"/>
        <v>0</v>
      </c>
      <c r="G15" s="50"/>
    </row>
    <row r="16" spans="1:7" ht="20.149999999999999" customHeight="1" x14ac:dyDescent="0.25">
      <c r="A16" s="59">
        <f t="shared" si="1"/>
        <v>8</v>
      </c>
      <c r="B16" s="36" t="s">
        <v>178</v>
      </c>
      <c r="C16" s="197"/>
      <c r="D16" s="36" t="str">
        <f>IF(C16="","",VLOOKUP(C16,Présentation!$A$23:$B$43,2,0))</f>
        <v/>
      </c>
      <c r="E16" s="47"/>
      <c r="F16" s="17">
        <f t="shared" si="0"/>
        <v>0</v>
      </c>
      <c r="G16" s="50"/>
    </row>
    <row r="17" spans="1:7" ht="20.149999999999999" customHeight="1" x14ac:dyDescent="0.25">
      <c r="A17" s="59">
        <f t="shared" si="1"/>
        <v>9</v>
      </c>
      <c r="B17" s="36" t="s">
        <v>178</v>
      </c>
      <c r="C17" s="197"/>
      <c r="D17" s="36" t="str">
        <f>IF(C17="","",VLOOKUP(C17,Présentation!$A$23:$B$43,2,0))</f>
        <v/>
      </c>
      <c r="E17" s="47"/>
      <c r="F17" s="17">
        <f t="shared" si="0"/>
        <v>0</v>
      </c>
      <c r="G17" s="50"/>
    </row>
    <row r="18" spans="1:7" ht="20.149999999999999" customHeight="1" x14ac:dyDescent="0.25">
      <c r="A18" s="59">
        <f t="shared" si="1"/>
        <v>10</v>
      </c>
      <c r="B18" s="36" t="s">
        <v>178</v>
      </c>
      <c r="C18" s="197"/>
      <c r="D18" s="36" t="str">
        <f>IF(C18="","",VLOOKUP(C18,Présentation!$A$23:$B$43,2,0))</f>
        <v/>
      </c>
      <c r="E18" s="47"/>
      <c r="F18" s="17">
        <f t="shared" si="0"/>
        <v>0</v>
      </c>
      <c r="G18" s="50"/>
    </row>
    <row r="19" spans="1:7" ht="20.149999999999999" customHeight="1" x14ac:dyDescent="0.25">
      <c r="A19" s="59">
        <f t="shared" si="1"/>
        <v>11</v>
      </c>
      <c r="B19" s="36" t="s">
        <v>178</v>
      </c>
      <c r="C19" s="197"/>
      <c r="D19" s="36" t="str">
        <f>IF(C19="","",VLOOKUP(C19,Présentation!$A$23:$B$43,2,0))</f>
        <v/>
      </c>
      <c r="E19" s="47"/>
      <c r="F19" s="17">
        <f t="shared" si="0"/>
        <v>0</v>
      </c>
      <c r="G19" s="50"/>
    </row>
    <row r="20" spans="1:7" ht="20.149999999999999" customHeight="1" x14ac:dyDescent="0.25">
      <c r="A20" s="59">
        <f t="shared" si="1"/>
        <v>12</v>
      </c>
      <c r="B20" s="36" t="s">
        <v>178</v>
      </c>
      <c r="C20" s="197"/>
      <c r="D20" s="36" t="str">
        <f>IF(C20="","",VLOOKUP(C20,Présentation!$A$23:$B$43,2,0))</f>
        <v/>
      </c>
      <c r="E20" s="47"/>
      <c r="F20" s="17">
        <f t="shared" si="0"/>
        <v>0</v>
      </c>
      <c r="G20" s="50"/>
    </row>
    <row r="21" spans="1:7" ht="20.149999999999999" customHeight="1" x14ac:dyDescent="0.25">
      <c r="A21" s="59">
        <f t="shared" si="1"/>
        <v>13</v>
      </c>
      <c r="B21" s="36" t="s">
        <v>178</v>
      </c>
      <c r="C21" s="197"/>
      <c r="D21" s="36" t="str">
        <f>IF(C21="","",VLOOKUP(C21,Présentation!$A$23:$B$43,2,0))</f>
        <v/>
      </c>
      <c r="E21" s="47"/>
      <c r="F21" s="17">
        <f t="shared" si="0"/>
        <v>0</v>
      </c>
      <c r="G21" s="50"/>
    </row>
    <row r="22" spans="1:7" ht="20.149999999999999" customHeight="1" x14ac:dyDescent="0.25">
      <c r="A22" s="59">
        <f t="shared" si="1"/>
        <v>14</v>
      </c>
      <c r="B22" s="36" t="s">
        <v>178</v>
      </c>
      <c r="C22" s="197"/>
      <c r="D22" s="36" t="str">
        <f>IF(C22="","",VLOOKUP(C22,Présentation!$A$23:$B$43,2,0))</f>
        <v/>
      </c>
      <c r="E22" s="47"/>
      <c r="F22" s="17">
        <f t="shared" si="0"/>
        <v>0</v>
      </c>
      <c r="G22" s="50"/>
    </row>
    <row r="23" spans="1:7" ht="20.149999999999999" customHeight="1" x14ac:dyDescent="0.25">
      <c r="A23" s="59">
        <f t="shared" si="1"/>
        <v>15</v>
      </c>
      <c r="B23" s="36" t="s">
        <v>178</v>
      </c>
      <c r="C23" s="197"/>
      <c r="D23" s="36" t="str">
        <f>IF(C23="","",VLOOKUP(C23,Présentation!$A$23:$B$43,2,0))</f>
        <v/>
      </c>
      <c r="E23" s="47"/>
      <c r="F23" s="17">
        <f t="shared" si="0"/>
        <v>0</v>
      </c>
      <c r="G23" s="50"/>
    </row>
    <row r="24" spans="1:7" ht="20.149999999999999" customHeight="1" x14ac:dyDescent="0.25">
      <c r="A24" s="59">
        <f t="shared" si="1"/>
        <v>16</v>
      </c>
      <c r="B24" s="36" t="s">
        <v>178</v>
      </c>
      <c r="C24" s="197"/>
      <c r="D24" s="36" t="str">
        <f>IF(C24="","",VLOOKUP(C24,Présentation!$A$23:$B$43,2,0))</f>
        <v/>
      </c>
      <c r="E24" s="47"/>
      <c r="F24" s="17">
        <f t="shared" si="0"/>
        <v>0</v>
      </c>
      <c r="G24" s="50"/>
    </row>
    <row r="25" spans="1:7" ht="20.149999999999999" customHeight="1" x14ac:dyDescent="0.25">
      <c r="A25" s="59">
        <f t="shared" si="1"/>
        <v>17</v>
      </c>
      <c r="B25" s="36" t="s">
        <v>178</v>
      </c>
      <c r="C25" s="197"/>
      <c r="D25" s="36" t="str">
        <f>IF(C25="","",VLOOKUP(C25,Présentation!$A$23:$B$43,2,0))</f>
        <v/>
      </c>
      <c r="E25" s="47"/>
      <c r="F25" s="17">
        <f t="shared" si="0"/>
        <v>0</v>
      </c>
      <c r="G25" s="50"/>
    </row>
    <row r="26" spans="1:7" ht="20.149999999999999" customHeight="1" x14ac:dyDescent="0.25">
      <c r="A26" s="59">
        <f t="shared" si="1"/>
        <v>18</v>
      </c>
      <c r="B26" s="36" t="s">
        <v>178</v>
      </c>
      <c r="C26" s="197"/>
      <c r="D26" s="36" t="str">
        <f>IF(C26="","",VLOOKUP(C26,Présentation!$A$23:$B$43,2,0))</f>
        <v/>
      </c>
      <c r="E26" s="47"/>
      <c r="F26" s="17">
        <f t="shared" si="0"/>
        <v>0</v>
      </c>
      <c r="G26" s="50"/>
    </row>
    <row r="27" spans="1:7" ht="20.149999999999999" customHeight="1" x14ac:dyDescent="0.25">
      <c r="A27" s="59">
        <f t="shared" si="1"/>
        <v>19</v>
      </c>
      <c r="B27" s="36" t="s">
        <v>178</v>
      </c>
      <c r="C27" s="197"/>
      <c r="D27" s="36" t="str">
        <f>IF(C27="","",VLOOKUP(C27,Présentation!$A$23:$B$43,2,0))</f>
        <v/>
      </c>
      <c r="E27" s="47"/>
      <c r="F27" s="17">
        <f t="shared" si="0"/>
        <v>0</v>
      </c>
      <c r="G27" s="50"/>
    </row>
    <row r="28" spans="1:7" ht="20.149999999999999" customHeight="1" x14ac:dyDescent="0.25">
      <c r="A28" s="59">
        <f t="shared" si="1"/>
        <v>20</v>
      </c>
      <c r="B28" s="36" t="s">
        <v>178</v>
      </c>
      <c r="C28" s="197"/>
      <c r="D28" s="36" t="str">
        <f>IF(C28="","",VLOOKUP(C28,Présentation!$A$23:$B$43,2,0))</f>
        <v/>
      </c>
      <c r="E28" s="47"/>
      <c r="F28" s="17">
        <f t="shared" si="0"/>
        <v>0</v>
      </c>
      <c r="G28" s="50"/>
    </row>
    <row r="29" spans="1:7" ht="20.149999999999999" customHeight="1" x14ac:dyDescent="0.25">
      <c r="A29" s="59">
        <f t="shared" si="1"/>
        <v>21</v>
      </c>
      <c r="B29" s="36" t="s">
        <v>178</v>
      </c>
      <c r="C29" s="197"/>
      <c r="D29" s="36" t="str">
        <f>IF(C29="","",VLOOKUP(C29,Présentation!$A$23:$B$43,2,0))</f>
        <v/>
      </c>
      <c r="E29" s="47"/>
      <c r="F29" s="17">
        <f t="shared" si="0"/>
        <v>0</v>
      </c>
      <c r="G29" s="50"/>
    </row>
    <row r="30" spans="1:7" ht="20.149999999999999" customHeight="1" x14ac:dyDescent="0.25">
      <c r="A30" s="59">
        <f t="shared" si="1"/>
        <v>22</v>
      </c>
      <c r="B30" s="36" t="s">
        <v>178</v>
      </c>
      <c r="C30" s="197"/>
      <c r="D30" s="36" t="str">
        <f>IF(C30="","",VLOOKUP(C30,Présentation!$A$23:$B$43,2,0))</f>
        <v/>
      </c>
      <c r="E30" s="47"/>
      <c r="F30" s="17">
        <f t="shared" si="0"/>
        <v>0</v>
      </c>
      <c r="G30" s="50"/>
    </row>
    <row r="31" spans="1:7" ht="20.149999999999999" customHeight="1" x14ac:dyDescent="0.25">
      <c r="A31" s="59">
        <f t="shared" si="1"/>
        <v>23</v>
      </c>
      <c r="B31" s="36" t="s">
        <v>178</v>
      </c>
      <c r="C31" s="197"/>
      <c r="D31" s="36" t="str">
        <f>IF(C31="","",VLOOKUP(C31,Présentation!$A$23:$B$43,2,0))</f>
        <v/>
      </c>
      <c r="E31" s="47"/>
      <c r="F31" s="17">
        <f t="shared" si="0"/>
        <v>0</v>
      </c>
      <c r="G31" s="50"/>
    </row>
    <row r="32" spans="1:7" ht="20.149999999999999" customHeight="1" x14ac:dyDescent="0.25">
      <c r="A32" s="59">
        <f t="shared" si="1"/>
        <v>24</v>
      </c>
      <c r="B32" s="36" t="s">
        <v>178</v>
      </c>
      <c r="C32" s="197"/>
      <c r="D32" s="36" t="str">
        <f>IF(C32="","",VLOOKUP(C32,Présentation!$A$23:$B$43,2,0))</f>
        <v/>
      </c>
      <c r="E32" s="47"/>
      <c r="F32" s="17">
        <f t="shared" si="0"/>
        <v>0</v>
      </c>
      <c r="G32" s="50"/>
    </row>
    <row r="33" spans="1:7" ht="20.149999999999999" customHeight="1" x14ac:dyDescent="0.25">
      <c r="A33" s="59">
        <f t="shared" si="1"/>
        <v>25</v>
      </c>
      <c r="B33" s="36" t="s">
        <v>178</v>
      </c>
      <c r="C33" s="197"/>
      <c r="D33" s="36" t="str">
        <f>IF(C33="","",VLOOKUP(C33,Présentation!$A$23:$B$43,2,0))</f>
        <v/>
      </c>
      <c r="E33" s="47"/>
      <c r="F33" s="17">
        <f t="shared" si="0"/>
        <v>0</v>
      </c>
      <c r="G33" s="50"/>
    </row>
    <row r="34" spans="1:7" ht="20.149999999999999" customHeight="1" x14ac:dyDescent="0.25">
      <c r="A34" s="59">
        <f t="shared" si="1"/>
        <v>26</v>
      </c>
      <c r="B34" s="36" t="s">
        <v>178</v>
      </c>
      <c r="C34" s="197"/>
      <c r="D34" s="36" t="str">
        <f>IF(C34="","",VLOOKUP(C34,Présentation!$A$23:$B$43,2,0))</f>
        <v/>
      </c>
      <c r="E34" s="47"/>
      <c r="F34" s="17">
        <f t="shared" si="0"/>
        <v>0</v>
      </c>
      <c r="G34" s="50"/>
    </row>
    <row r="35" spans="1:7" ht="20.149999999999999" customHeight="1" x14ac:dyDescent="0.25">
      <c r="A35" s="59">
        <f t="shared" si="1"/>
        <v>27</v>
      </c>
      <c r="B35" s="36" t="s">
        <v>178</v>
      </c>
      <c r="C35" s="197"/>
      <c r="D35" s="36" t="str">
        <f>IF(C35="","",VLOOKUP(C35,Présentation!$A$23:$B$43,2,0))</f>
        <v/>
      </c>
      <c r="E35" s="47"/>
      <c r="F35" s="17">
        <f t="shared" si="0"/>
        <v>0</v>
      </c>
      <c r="G35" s="50"/>
    </row>
    <row r="36" spans="1:7" ht="20.149999999999999" customHeight="1" x14ac:dyDescent="0.25">
      <c r="A36" s="59">
        <f t="shared" si="1"/>
        <v>28</v>
      </c>
      <c r="B36" s="36" t="s">
        <v>178</v>
      </c>
      <c r="C36" s="197"/>
      <c r="D36" s="36" t="str">
        <f>IF(C36="","",VLOOKUP(C36,Présentation!$A$23:$B$43,2,0))</f>
        <v/>
      </c>
      <c r="E36" s="47"/>
      <c r="F36" s="17">
        <f t="shared" si="0"/>
        <v>0</v>
      </c>
      <c r="G36" s="50"/>
    </row>
    <row r="37" spans="1:7" ht="20.149999999999999" customHeight="1" x14ac:dyDescent="0.25">
      <c r="A37" s="59">
        <f t="shared" si="1"/>
        <v>29</v>
      </c>
      <c r="B37" s="36" t="s">
        <v>178</v>
      </c>
      <c r="C37" s="197"/>
      <c r="D37" s="36" t="str">
        <f>IF(C37="","",VLOOKUP(C37,Présentation!$A$23:$B$43,2,0))</f>
        <v/>
      </c>
      <c r="E37" s="47"/>
      <c r="F37" s="17">
        <f t="shared" si="0"/>
        <v>0</v>
      </c>
      <c r="G37" s="50"/>
    </row>
    <row r="38" spans="1:7" ht="20.149999999999999" customHeight="1" thickBot="1" x14ac:dyDescent="0.3">
      <c r="A38" s="60">
        <f t="shared" si="1"/>
        <v>30</v>
      </c>
      <c r="B38" s="39" t="s">
        <v>178</v>
      </c>
      <c r="C38" s="198"/>
      <c r="D38" s="39" t="str">
        <f>IF(C38="","",VLOOKUP(C38,Présentation!$A$23:$B$43,2,0))</f>
        <v/>
      </c>
      <c r="E38" s="48"/>
      <c r="F38" s="18">
        <f t="shared" si="0"/>
        <v>0</v>
      </c>
      <c r="G38" s="51"/>
    </row>
    <row r="39" spans="1:7" ht="30" customHeight="1" thickBot="1" x14ac:dyDescent="0.35">
      <c r="A39" s="56" t="s">
        <v>66</v>
      </c>
      <c r="B39" s="241"/>
      <c r="C39" s="242"/>
      <c r="D39" s="242"/>
      <c r="E39" s="242"/>
      <c r="F39" s="61">
        <f>SUM(F9:F38)</f>
        <v>0</v>
      </c>
      <c r="G39" s="62"/>
    </row>
    <row r="40" spans="1:7" s="19" customFormat="1" x14ac:dyDescent="0.25">
      <c r="A40" s="233"/>
      <c r="B40" s="233"/>
      <c r="C40" s="233"/>
      <c r="D40" s="233"/>
      <c r="E40" s="233"/>
      <c r="F40" s="233"/>
      <c r="G40" s="233"/>
    </row>
  </sheetData>
  <sheetProtection algorithmName="SHA-512" hashValue="Ez69BiT5XCBKRsVhOr0W6YekrL0EvSyw/kA5y2w3ci5t1K/XoOh2VtHHvldp9Zz1+Z3noI41oXfi8KEgj9GzJQ==" saltValue="y6cyzIFMueJPjBGp/Dg2rg==" spinCount="100000" sheet="1" objects="1" scenarios="1"/>
  <mergeCells count="8">
    <mergeCell ref="A1:G1"/>
    <mergeCell ref="B39:E39"/>
    <mergeCell ref="A2:B2"/>
    <mergeCell ref="A40:G40"/>
    <mergeCell ref="A3:G3"/>
    <mergeCell ref="A7:A8"/>
    <mergeCell ref="A4:G4"/>
    <mergeCell ref="C7:D7"/>
  </mergeCells>
  <conditionalFormatting sqref="A9:A39">
    <cfRule type="expression" dxfId="22" priority="11">
      <formula>P_Z_F_B_TYPE_4_ACTIVE&lt;&gt;P_Z_G_R_G_BOOLEEN_OUI</formula>
    </cfRule>
  </conditionalFormatting>
  <conditionalFormatting sqref="A7:C7 E7:G7 B8:G8">
    <cfRule type="expression" dxfId="21" priority="13">
      <formula>P_Z_F_B_TYPE_4_ACTIVE&lt;&gt;P_Z_G_R_G_BOOLEEN_OUI</formula>
    </cfRule>
  </conditionalFormatting>
  <conditionalFormatting sqref="F6">
    <cfRule type="expression" dxfId="20" priority="3">
      <formula>P_Z_F_B_TYPE_4_ACTIVE&lt;&gt;P_Z_G_R_G_BOOLEEN_OUI</formula>
    </cfRule>
  </conditionalFormatting>
  <dataValidations count="1">
    <dataValidation type="list" allowBlank="1" showInputMessage="1" showErrorMessage="1" sqref="G9:G38" xr:uid="{C5FA1C56-29CC-4521-ADD9-145FD915591B}">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6994978-41B2-4110-A8F4-F1CB50F7FEE3}">
          <x14:formula1>
            <xm:f>Présentation!$A$23:$A$43</xm:f>
          </x14:formula1>
          <xm:sqref>C9:C38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70845-1EE0-4422-8A87-467D2CE9740E}">
  <sheetPr>
    <tabColor theme="0" tint="-0.249977111117893"/>
    <pageSetUpPr fitToPage="1"/>
  </sheetPr>
  <dimension ref="A1:I38"/>
  <sheetViews>
    <sheetView zoomScaleNormal="100" workbookViewId="0">
      <pane ySplit="6" topLeftCell="A7" activePane="bottomLeft" state="frozen"/>
      <selection pane="bottomLeft" activeCell="G25" sqref="G25"/>
    </sheetView>
  </sheetViews>
  <sheetFormatPr baseColWidth="10" defaultColWidth="11.3828125" defaultRowHeight="10.3" x14ac:dyDescent="0.25"/>
  <cols>
    <col min="1" max="1" width="10.69140625" style="20" customWidth="1"/>
    <col min="2" max="3" width="25.69140625" style="21" customWidth="1"/>
    <col min="4" max="5" width="30.69140625" style="21" customWidth="1"/>
    <col min="6" max="6" width="3.15234375" style="21" customWidth="1"/>
    <col min="7" max="16384" width="11.3828125" style="21"/>
  </cols>
  <sheetData>
    <row r="1" spans="1:7" ht="30" customHeight="1" x14ac:dyDescent="0.25">
      <c r="A1" s="224" t="s">
        <v>184</v>
      </c>
      <c r="B1" s="225"/>
      <c r="C1" s="225"/>
      <c r="D1" s="225"/>
      <c r="E1" s="226"/>
    </row>
    <row r="2" spans="1:7" ht="12.75" customHeight="1" x14ac:dyDescent="0.25">
      <c r="A2" s="65"/>
      <c r="B2" s="66"/>
      <c r="C2" s="66"/>
      <c r="D2" s="66"/>
      <c r="E2" s="66"/>
    </row>
    <row r="3" spans="1:7" ht="20.149999999999999" customHeight="1" x14ac:dyDescent="0.25">
      <c r="A3" s="250" t="s">
        <v>89</v>
      </c>
      <c r="B3" s="251"/>
      <c r="C3" s="251"/>
      <c r="D3" s="251"/>
      <c r="E3" s="252"/>
    </row>
    <row r="4" spans="1:7" ht="28.5" customHeight="1" thickBot="1" x14ac:dyDescent="0.3">
      <c r="A4" s="67"/>
    </row>
    <row r="5" spans="1:7" ht="29.15" x14ac:dyDescent="0.25">
      <c r="A5" s="244" t="s">
        <v>54</v>
      </c>
      <c r="B5" s="52" t="s">
        <v>92</v>
      </c>
      <c r="C5" s="52" t="s">
        <v>67</v>
      </c>
      <c r="D5" s="52" t="s">
        <v>186</v>
      </c>
      <c r="E5" s="53" t="s">
        <v>52</v>
      </c>
    </row>
    <row r="6" spans="1:7" s="23" customFormat="1" ht="26.15" thickBot="1" x14ac:dyDescent="0.45">
      <c r="A6" s="249"/>
      <c r="B6" s="69"/>
      <c r="C6" s="69" t="s">
        <v>185</v>
      </c>
      <c r="D6" s="69" t="s">
        <v>185</v>
      </c>
      <c r="E6" s="70" t="s">
        <v>187</v>
      </c>
      <c r="G6" s="64"/>
    </row>
    <row r="7" spans="1:7" ht="20.149999999999999" customHeight="1" x14ac:dyDescent="0.25">
      <c r="A7" s="71">
        <v>1</v>
      </c>
      <c r="B7" s="34" t="s">
        <v>52</v>
      </c>
      <c r="C7" s="72" t="str">
        <f>IF('Frais de personnel'!C9="","",'Frais de personnel'!C9)</f>
        <v/>
      </c>
      <c r="D7" s="73">
        <f>'Frais de personnel'!F9</f>
        <v>0</v>
      </c>
      <c r="E7" s="178">
        <f t="shared" ref="E7:E12" si="0">D7*0.15</f>
        <v>0</v>
      </c>
      <c r="G7" s="63"/>
    </row>
    <row r="8" spans="1:7" ht="20.149999999999999" customHeight="1" x14ac:dyDescent="0.25">
      <c r="A8" s="74">
        <v>2</v>
      </c>
      <c r="B8" s="36" t="s">
        <v>52</v>
      </c>
      <c r="C8" s="75" t="str">
        <f>IF('Frais de personnel'!C10="","",'Frais de personnel'!C10)</f>
        <v/>
      </c>
      <c r="D8" s="76">
        <f>'Frais de personnel'!F10</f>
        <v>0</v>
      </c>
      <c r="E8" s="179">
        <f t="shared" si="0"/>
        <v>0</v>
      </c>
    </row>
    <row r="9" spans="1:7" ht="20.149999999999999" customHeight="1" x14ac:dyDescent="0.25">
      <c r="A9" s="74">
        <v>3</v>
      </c>
      <c r="B9" s="36" t="s">
        <v>52</v>
      </c>
      <c r="C9" s="75" t="str">
        <f>IF('Frais de personnel'!C11="","",'Frais de personnel'!C11)</f>
        <v/>
      </c>
      <c r="D9" s="76">
        <f>'Frais de personnel'!F11</f>
        <v>0</v>
      </c>
      <c r="E9" s="179">
        <f t="shared" si="0"/>
        <v>0</v>
      </c>
    </row>
    <row r="10" spans="1:7" ht="20.149999999999999" customHeight="1" x14ac:dyDescent="0.25">
      <c r="A10" s="74">
        <v>4</v>
      </c>
      <c r="B10" s="36" t="s">
        <v>52</v>
      </c>
      <c r="C10" s="75" t="str">
        <f>IF('Frais de personnel'!C12="","",'Frais de personnel'!C12)</f>
        <v/>
      </c>
      <c r="D10" s="76">
        <f>'Frais de personnel'!F12</f>
        <v>0</v>
      </c>
      <c r="E10" s="179">
        <f t="shared" si="0"/>
        <v>0</v>
      </c>
    </row>
    <row r="11" spans="1:7" ht="20.149999999999999" customHeight="1" x14ac:dyDescent="0.25">
      <c r="A11" s="74">
        <v>5</v>
      </c>
      <c r="B11" s="36" t="s">
        <v>52</v>
      </c>
      <c r="C11" s="75" t="str">
        <f>IF('Frais de personnel'!C13="","",'Frais de personnel'!C13)</f>
        <v/>
      </c>
      <c r="D11" s="76">
        <f>'Frais de personnel'!F13</f>
        <v>0</v>
      </c>
      <c r="E11" s="179">
        <f t="shared" si="0"/>
        <v>0</v>
      </c>
    </row>
    <row r="12" spans="1:7" ht="20.149999999999999" customHeight="1" x14ac:dyDescent="0.25">
      <c r="A12" s="74">
        <v>6</v>
      </c>
      <c r="B12" s="36" t="s">
        <v>52</v>
      </c>
      <c r="C12" s="75" t="str">
        <f>IF('Frais de personnel'!C14="","",'Frais de personnel'!C14)</f>
        <v/>
      </c>
      <c r="D12" s="76">
        <f>'Frais de personnel'!F14</f>
        <v>0</v>
      </c>
      <c r="E12" s="179">
        <f t="shared" si="0"/>
        <v>0</v>
      </c>
    </row>
    <row r="13" spans="1:7" ht="20.149999999999999" customHeight="1" x14ac:dyDescent="0.25">
      <c r="A13" s="74">
        <v>7</v>
      </c>
      <c r="B13" s="36" t="s">
        <v>52</v>
      </c>
      <c r="C13" s="75" t="str">
        <f>IF('Frais de personnel'!C15="","",'Frais de personnel'!C15)</f>
        <v/>
      </c>
      <c r="D13" s="76">
        <f>'Frais de personnel'!F15</f>
        <v>0</v>
      </c>
      <c r="E13" s="179">
        <f t="shared" ref="E13:E36" si="1">D13*0.15</f>
        <v>0</v>
      </c>
    </row>
    <row r="14" spans="1:7" ht="20.149999999999999" customHeight="1" x14ac:dyDescent="0.25">
      <c r="A14" s="74">
        <v>8</v>
      </c>
      <c r="B14" s="36" t="s">
        <v>52</v>
      </c>
      <c r="C14" s="75" t="str">
        <f>IF('Frais de personnel'!C16="","",'Frais de personnel'!C16)</f>
        <v/>
      </c>
      <c r="D14" s="76">
        <f>'Frais de personnel'!F16</f>
        <v>0</v>
      </c>
      <c r="E14" s="179">
        <f t="shared" si="1"/>
        <v>0</v>
      </c>
    </row>
    <row r="15" spans="1:7" ht="20.149999999999999" customHeight="1" x14ac:dyDescent="0.25">
      <c r="A15" s="74">
        <v>9</v>
      </c>
      <c r="B15" s="36" t="s">
        <v>52</v>
      </c>
      <c r="C15" s="75" t="str">
        <f>IF('Frais de personnel'!C17="","",'Frais de personnel'!C17)</f>
        <v/>
      </c>
      <c r="D15" s="76">
        <f>'Frais de personnel'!F17</f>
        <v>0</v>
      </c>
      <c r="E15" s="179">
        <f t="shared" si="1"/>
        <v>0</v>
      </c>
    </row>
    <row r="16" spans="1:7" ht="20.149999999999999" customHeight="1" x14ac:dyDescent="0.25">
      <c r="A16" s="74">
        <v>10</v>
      </c>
      <c r="B16" s="36" t="s">
        <v>52</v>
      </c>
      <c r="C16" s="75" t="str">
        <f>IF('Frais de personnel'!C18="","",'Frais de personnel'!C18)</f>
        <v/>
      </c>
      <c r="D16" s="76">
        <f>'Frais de personnel'!F18</f>
        <v>0</v>
      </c>
      <c r="E16" s="179">
        <f t="shared" si="1"/>
        <v>0</v>
      </c>
    </row>
    <row r="17" spans="1:9" ht="20.149999999999999" customHeight="1" x14ac:dyDescent="0.25">
      <c r="A17" s="74">
        <v>11</v>
      </c>
      <c r="B17" s="36" t="s">
        <v>52</v>
      </c>
      <c r="C17" s="75" t="str">
        <f>IF('Frais de personnel'!C19="","",'Frais de personnel'!C19)</f>
        <v/>
      </c>
      <c r="D17" s="76">
        <f>'Frais de personnel'!F19</f>
        <v>0</v>
      </c>
      <c r="E17" s="179">
        <f t="shared" si="1"/>
        <v>0</v>
      </c>
    </row>
    <row r="18" spans="1:9" ht="20.149999999999999" customHeight="1" x14ac:dyDescent="0.25">
      <c r="A18" s="74">
        <v>12</v>
      </c>
      <c r="B18" s="36" t="s">
        <v>52</v>
      </c>
      <c r="C18" s="75" t="str">
        <f>IF('Frais de personnel'!C20="","",'Frais de personnel'!C20)</f>
        <v/>
      </c>
      <c r="D18" s="76">
        <f>'Frais de personnel'!F20</f>
        <v>0</v>
      </c>
      <c r="E18" s="179">
        <f t="shared" si="1"/>
        <v>0</v>
      </c>
      <c r="I18" s="22"/>
    </row>
    <row r="19" spans="1:9" ht="20.149999999999999" customHeight="1" x14ac:dyDescent="0.25">
      <c r="A19" s="74">
        <v>13</v>
      </c>
      <c r="B19" s="36" t="s">
        <v>52</v>
      </c>
      <c r="C19" s="75" t="str">
        <f>IF('Frais de personnel'!C21="","",'Frais de personnel'!C21)</f>
        <v/>
      </c>
      <c r="D19" s="76">
        <f>'Frais de personnel'!F21</f>
        <v>0</v>
      </c>
      <c r="E19" s="179">
        <f t="shared" si="1"/>
        <v>0</v>
      </c>
    </row>
    <row r="20" spans="1:9" ht="20.149999999999999" customHeight="1" x14ac:dyDescent="0.25">
      <c r="A20" s="74">
        <v>14</v>
      </c>
      <c r="B20" s="36" t="s">
        <v>52</v>
      </c>
      <c r="C20" s="75" t="str">
        <f>IF('Frais de personnel'!C22="","",'Frais de personnel'!C22)</f>
        <v/>
      </c>
      <c r="D20" s="76">
        <f>'Frais de personnel'!F22</f>
        <v>0</v>
      </c>
      <c r="E20" s="179">
        <f t="shared" si="1"/>
        <v>0</v>
      </c>
    </row>
    <row r="21" spans="1:9" ht="20.149999999999999" customHeight="1" x14ac:dyDescent="0.25">
      <c r="A21" s="74">
        <v>15</v>
      </c>
      <c r="B21" s="36" t="s">
        <v>52</v>
      </c>
      <c r="C21" s="75" t="str">
        <f>IF('Frais de personnel'!C23="","",'Frais de personnel'!C23)</f>
        <v/>
      </c>
      <c r="D21" s="76">
        <f>'Frais de personnel'!F23</f>
        <v>0</v>
      </c>
      <c r="E21" s="179">
        <f t="shared" si="1"/>
        <v>0</v>
      </c>
    </row>
    <row r="22" spans="1:9" ht="20.149999999999999" customHeight="1" x14ac:dyDescent="0.25">
      <c r="A22" s="74">
        <v>16</v>
      </c>
      <c r="B22" s="36" t="s">
        <v>52</v>
      </c>
      <c r="C22" s="75" t="str">
        <f>IF('Frais de personnel'!C24="","",'Frais de personnel'!C24)</f>
        <v/>
      </c>
      <c r="D22" s="76">
        <f>'Frais de personnel'!F24</f>
        <v>0</v>
      </c>
      <c r="E22" s="179">
        <f t="shared" si="1"/>
        <v>0</v>
      </c>
    </row>
    <row r="23" spans="1:9" ht="20.149999999999999" customHeight="1" x14ac:dyDescent="0.25">
      <c r="A23" s="74">
        <v>17</v>
      </c>
      <c r="B23" s="36" t="s">
        <v>52</v>
      </c>
      <c r="C23" s="75" t="str">
        <f>IF('Frais de personnel'!C25="","",'Frais de personnel'!C25)</f>
        <v/>
      </c>
      <c r="D23" s="76">
        <f>'Frais de personnel'!F25</f>
        <v>0</v>
      </c>
      <c r="E23" s="179">
        <f t="shared" si="1"/>
        <v>0</v>
      </c>
    </row>
    <row r="24" spans="1:9" ht="20.149999999999999" customHeight="1" x14ac:dyDescent="0.25">
      <c r="A24" s="74">
        <v>18</v>
      </c>
      <c r="B24" s="36" t="s">
        <v>52</v>
      </c>
      <c r="C24" s="75" t="str">
        <f>IF('Frais de personnel'!C26="","",'Frais de personnel'!C26)</f>
        <v/>
      </c>
      <c r="D24" s="76">
        <f>'Frais de personnel'!F26</f>
        <v>0</v>
      </c>
      <c r="E24" s="179">
        <f t="shared" si="1"/>
        <v>0</v>
      </c>
    </row>
    <row r="25" spans="1:9" ht="20.149999999999999" customHeight="1" x14ac:dyDescent="0.25">
      <c r="A25" s="74">
        <v>19</v>
      </c>
      <c r="B25" s="36" t="s">
        <v>52</v>
      </c>
      <c r="C25" s="75" t="str">
        <f>IF('Frais de personnel'!C27="","",'Frais de personnel'!C27)</f>
        <v/>
      </c>
      <c r="D25" s="76">
        <f>'Frais de personnel'!F27</f>
        <v>0</v>
      </c>
      <c r="E25" s="179">
        <f t="shared" si="1"/>
        <v>0</v>
      </c>
    </row>
    <row r="26" spans="1:9" ht="20.149999999999999" customHeight="1" x14ac:dyDescent="0.25">
      <c r="A26" s="74">
        <v>20</v>
      </c>
      <c r="B26" s="36" t="s">
        <v>52</v>
      </c>
      <c r="C26" s="75" t="str">
        <f>IF('Frais de personnel'!C28="","",'Frais de personnel'!C28)</f>
        <v/>
      </c>
      <c r="D26" s="76">
        <f>'Frais de personnel'!F28</f>
        <v>0</v>
      </c>
      <c r="E26" s="179">
        <f t="shared" si="1"/>
        <v>0</v>
      </c>
    </row>
    <row r="27" spans="1:9" ht="20.149999999999999" customHeight="1" x14ac:dyDescent="0.25">
      <c r="A27" s="74">
        <v>21</v>
      </c>
      <c r="B27" s="36" t="s">
        <v>52</v>
      </c>
      <c r="C27" s="75" t="str">
        <f>IF('Frais de personnel'!C29="","",'Frais de personnel'!C29)</f>
        <v/>
      </c>
      <c r="D27" s="76">
        <f>'Frais de personnel'!F29</f>
        <v>0</v>
      </c>
      <c r="E27" s="179">
        <f t="shared" si="1"/>
        <v>0</v>
      </c>
    </row>
    <row r="28" spans="1:9" ht="20.149999999999999" customHeight="1" x14ac:dyDescent="0.25">
      <c r="A28" s="74">
        <v>22</v>
      </c>
      <c r="B28" s="36" t="s">
        <v>52</v>
      </c>
      <c r="C28" s="75" t="str">
        <f>IF('Frais de personnel'!C30="","",'Frais de personnel'!C30)</f>
        <v/>
      </c>
      <c r="D28" s="76">
        <f>'Frais de personnel'!F30</f>
        <v>0</v>
      </c>
      <c r="E28" s="179">
        <f t="shared" si="1"/>
        <v>0</v>
      </c>
    </row>
    <row r="29" spans="1:9" ht="20.149999999999999" customHeight="1" x14ac:dyDescent="0.25">
      <c r="A29" s="74">
        <v>23</v>
      </c>
      <c r="B29" s="36" t="s">
        <v>52</v>
      </c>
      <c r="C29" s="75" t="str">
        <f>IF('Frais de personnel'!C31="","",'Frais de personnel'!C31)</f>
        <v/>
      </c>
      <c r="D29" s="76">
        <f>'Frais de personnel'!F31</f>
        <v>0</v>
      </c>
      <c r="E29" s="179">
        <f t="shared" si="1"/>
        <v>0</v>
      </c>
    </row>
    <row r="30" spans="1:9" ht="20.149999999999999" customHeight="1" x14ac:dyDescent="0.25">
      <c r="A30" s="74">
        <v>24</v>
      </c>
      <c r="B30" s="36" t="s">
        <v>52</v>
      </c>
      <c r="C30" s="75" t="str">
        <f>IF('Frais de personnel'!C32="","",'Frais de personnel'!C32)</f>
        <v/>
      </c>
      <c r="D30" s="76">
        <f>'Frais de personnel'!F32</f>
        <v>0</v>
      </c>
      <c r="E30" s="179">
        <f t="shared" si="1"/>
        <v>0</v>
      </c>
    </row>
    <row r="31" spans="1:9" ht="20.149999999999999" customHeight="1" x14ac:dyDescent="0.25">
      <c r="A31" s="74">
        <v>25</v>
      </c>
      <c r="B31" s="36" t="s">
        <v>52</v>
      </c>
      <c r="C31" s="75" t="str">
        <f>IF('Frais de personnel'!C33="","",'Frais de personnel'!C33)</f>
        <v/>
      </c>
      <c r="D31" s="76">
        <f>'Frais de personnel'!F33</f>
        <v>0</v>
      </c>
      <c r="E31" s="179">
        <f t="shared" si="1"/>
        <v>0</v>
      </c>
    </row>
    <row r="32" spans="1:9" ht="20.149999999999999" customHeight="1" x14ac:dyDescent="0.25">
      <c r="A32" s="74">
        <v>26</v>
      </c>
      <c r="B32" s="36" t="s">
        <v>52</v>
      </c>
      <c r="C32" s="75" t="str">
        <f>IF('Frais de personnel'!C34="","",'Frais de personnel'!C34)</f>
        <v/>
      </c>
      <c r="D32" s="76">
        <f>'Frais de personnel'!F34</f>
        <v>0</v>
      </c>
      <c r="E32" s="179">
        <f t="shared" si="1"/>
        <v>0</v>
      </c>
    </row>
    <row r="33" spans="1:5" ht="20.149999999999999" customHeight="1" x14ac:dyDescent="0.25">
      <c r="A33" s="74">
        <v>27</v>
      </c>
      <c r="B33" s="36" t="s">
        <v>52</v>
      </c>
      <c r="C33" s="75" t="str">
        <f>IF('Frais de personnel'!C35="","",'Frais de personnel'!C35)</f>
        <v/>
      </c>
      <c r="D33" s="76">
        <f>'Frais de personnel'!F35</f>
        <v>0</v>
      </c>
      <c r="E33" s="179">
        <f t="shared" si="1"/>
        <v>0</v>
      </c>
    </row>
    <row r="34" spans="1:5" ht="20.149999999999999" customHeight="1" x14ac:dyDescent="0.25">
      <c r="A34" s="74">
        <v>28</v>
      </c>
      <c r="B34" s="36" t="s">
        <v>52</v>
      </c>
      <c r="C34" s="75" t="str">
        <f>IF('Frais de personnel'!C36="","",'Frais de personnel'!C36)</f>
        <v/>
      </c>
      <c r="D34" s="76">
        <f>'Frais de personnel'!F36</f>
        <v>0</v>
      </c>
      <c r="E34" s="179">
        <f t="shared" si="1"/>
        <v>0</v>
      </c>
    </row>
    <row r="35" spans="1:5" ht="20.149999999999999" customHeight="1" x14ac:dyDescent="0.25">
      <c r="A35" s="74">
        <v>29</v>
      </c>
      <c r="B35" s="36" t="s">
        <v>52</v>
      </c>
      <c r="C35" s="75" t="str">
        <f>IF('Frais de personnel'!C37="","",'Frais de personnel'!C37)</f>
        <v/>
      </c>
      <c r="D35" s="76">
        <f>'Frais de personnel'!F37</f>
        <v>0</v>
      </c>
      <c r="E35" s="179">
        <f t="shared" si="1"/>
        <v>0</v>
      </c>
    </row>
    <row r="36" spans="1:5" ht="20.149999999999999" customHeight="1" thickBot="1" x14ac:dyDescent="0.3">
      <c r="A36" s="77">
        <v>30</v>
      </c>
      <c r="B36" s="39" t="s">
        <v>52</v>
      </c>
      <c r="C36" s="78" t="str">
        <f>IF('Frais de personnel'!C38="","",'Frais de personnel'!C38)</f>
        <v/>
      </c>
      <c r="D36" s="79">
        <f>'Frais de personnel'!F38</f>
        <v>0</v>
      </c>
      <c r="E36" s="180">
        <f t="shared" si="1"/>
        <v>0</v>
      </c>
    </row>
    <row r="37" spans="1:5" ht="30" customHeight="1" thickBot="1" x14ac:dyDescent="0.35">
      <c r="A37" s="56" t="s">
        <v>66</v>
      </c>
      <c r="B37" s="241"/>
      <c r="C37" s="242"/>
      <c r="D37" s="248"/>
      <c r="E37" s="68">
        <f>SUM(E7:E36)</f>
        <v>0</v>
      </c>
    </row>
    <row r="38" spans="1:5" s="19" customFormat="1" x14ac:dyDescent="0.25">
      <c r="A38" s="233"/>
      <c r="B38" s="233"/>
      <c r="C38" s="233"/>
      <c r="D38" s="233"/>
      <c r="E38" s="233"/>
    </row>
  </sheetData>
  <sheetProtection algorithmName="SHA-512" hashValue="KfZYs1sfi9VR7t3Pfz/czlpke8zB3jKCHXI3yYiz90QbGRueL9f3fImp63CrBUx9wJ/d1IUJXjzncV5DlV0pKg==" saltValue="RKwLxMy35OF1tECQoxkKAw==" spinCount="100000" sheet="1" objects="1" scenarios="1"/>
  <mergeCells count="5">
    <mergeCell ref="B37:D37"/>
    <mergeCell ref="A5:A6"/>
    <mergeCell ref="A38:E38"/>
    <mergeCell ref="A3:E3"/>
    <mergeCell ref="A1:E1"/>
  </mergeCells>
  <conditionalFormatting sqref="A7:A37">
    <cfRule type="expression" dxfId="19" priority="1">
      <formula>P_Z_F_B_TYPE_4_ACTIVE&lt;&gt;P_Z_G_R_G_BOOLEEN_OUI</formula>
    </cfRule>
  </conditionalFormatting>
  <conditionalFormatting sqref="A5:E5 B6:E6">
    <cfRule type="expression" dxfId="18" priority="3">
      <formula>P_Z_F_B_TYPE_4_ACTIVE&lt;&gt;P_Z_G_R_G_BOOLEEN_OUI</formula>
    </cfRule>
  </conditionalFormatting>
  <pageMargins left="0.23622047244094491" right="0.23622047244094491" top="0.39370078740157483" bottom="0.39370078740157483" header="0.31496062992125984" footer="0.31496062992125984"/>
  <pageSetup paperSize="9" scale="6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EC09D-97A3-4C91-B4C8-896977BADABB}">
  <sheetPr>
    <tabColor theme="9" tint="-0.249977111117893"/>
  </sheetPr>
  <dimension ref="A1:AB67"/>
  <sheetViews>
    <sheetView zoomScaleNormal="100" workbookViewId="0">
      <selection activeCell="G8" sqref="G8"/>
    </sheetView>
  </sheetViews>
  <sheetFormatPr baseColWidth="10" defaultColWidth="11.3828125" defaultRowHeight="14.6" x14ac:dyDescent="0.4"/>
  <cols>
    <col min="1" max="1" width="14.3046875" style="15" customWidth="1"/>
    <col min="2" max="2" width="26.15234375" style="15" customWidth="1"/>
    <col min="3" max="3" width="20.84375" style="15" customWidth="1"/>
    <col min="4" max="4" width="17" style="15" customWidth="1"/>
    <col min="5" max="5" width="23.3046875" style="15" customWidth="1"/>
    <col min="6" max="6" width="20.69140625" style="15" customWidth="1"/>
    <col min="7" max="7" width="30.69140625" style="15" customWidth="1"/>
    <col min="8" max="8" width="19" style="15" bestFit="1" customWidth="1"/>
    <col min="9" max="10" width="18.3046875" style="15" customWidth="1"/>
    <col min="11" max="11" width="19.84375" style="15" customWidth="1"/>
    <col min="12" max="12" width="18.3046875" style="15" customWidth="1"/>
    <col min="13" max="13" width="17.15234375" style="15" customWidth="1"/>
    <col min="14" max="15" width="25.15234375" style="15" customWidth="1"/>
    <col min="16" max="18" width="16.3046875" style="15" customWidth="1"/>
    <col min="19" max="19" width="15.69140625" style="15" customWidth="1"/>
    <col min="20" max="21" width="25.3828125" style="15" customWidth="1"/>
    <col min="22" max="22" width="16.53515625" style="15" customWidth="1"/>
    <col min="23" max="23" width="21.15234375" style="15" customWidth="1"/>
    <col min="24" max="24" width="17" style="15" customWidth="1"/>
    <col min="25" max="25" width="20" style="15" customWidth="1"/>
    <col min="26" max="26" width="18.69140625" style="15" customWidth="1"/>
    <col min="27" max="27" width="22" style="15" customWidth="1"/>
    <col min="28" max="28" width="50.69140625" style="15" customWidth="1"/>
    <col min="29" max="16384" width="11.3828125" style="15"/>
  </cols>
  <sheetData>
    <row r="1" spans="1:28" ht="30" customHeight="1" x14ac:dyDescent="0.4">
      <c r="A1" s="258" t="s">
        <v>164</v>
      </c>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row>
    <row r="2" spans="1:28" ht="26.25" customHeight="1" thickBot="1" x14ac:dyDescent="0.45">
      <c r="A2" s="25"/>
      <c r="B2" s="25"/>
      <c r="C2" s="25"/>
      <c r="D2" s="25"/>
      <c r="E2" s="65"/>
      <c r="F2" s="65"/>
      <c r="G2" s="65"/>
      <c r="H2" s="65"/>
      <c r="I2" s="25"/>
      <c r="J2" s="25"/>
      <c r="K2" s="25"/>
      <c r="L2" s="25"/>
      <c r="M2" s="25"/>
      <c r="N2" s="25"/>
      <c r="O2" s="25"/>
      <c r="P2" s="25"/>
      <c r="Q2" s="25"/>
      <c r="R2" s="25"/>
      <c r="S2" s="25"/>
      <c r="T2" s="81"/>
      <c r="U2" s="81"/>
      <c r="V2" s="81"/>
      <c r="W2" s="80"/>
      <c r="X2" s="80"/>
      <c r="Y2" s="80"/>
      <c r="Z2" s="80"/>
      <c r="AA2" s="80"/>
    </row>
    <row r="3" spans="1:28" ht="30" customHeight="1" thickBot="1" x14ac:dyDescent="0.45">
      <c r="M3" s="259" t="s">
        <v>124</v>
      </c>
      <c r="N3" s="260"/>
      <c r="O3" s="261"/>
      <c r="V3" s="259" t="s">
        <v>124</v>
      </c>
      <c r="W3" s="260"/>
      <c r="X3" s="260"/>
      <c r="Y3" s="261"/>
    </row>
    <row r="4" spans="1:28" ht="30" customHeight="1" thickBot="1" x14ac:dyDescent="0.45">
      <c r="A4" s="24" t="s">
        <v>110</v>
      </c>
      <c r="B4" s="80"/>
      <c r="C4" s="80"/>
      <c r="D4" s="80"/>
      <c r="E4" s="80"/>
      <c r="F4" s="80"/>
      <c r="G4" s="80"/>
      <c r="H4" s="259" t="s">
        <v>166</v>
      </c>
      <c r="I4" s="260"/>
      <c r="J4" s="260"/>
      <c r="K4" s="260"/>
      <c r="L4" s="260"/>
      <c r="M4" s="262" t="s">
        <v>125</v>
      </c>
      <c r="N4" s="262"/>
      <c r="O4" s="262"/>
      <c r="P4" s="260" t="s">
        <v>126</v>
      </c>
      <c r="Q4" s="260"/>
      <c r="R4" s="260"/>
      <c r="S4" s="260"/>
      <c r="T4" s="260"/>
      <c r="U4" s="260"/>
      <c r="V4" s="262" t="s">
        <v>127</v>
      </c>
      <c r="W4" s="262"/>
      <c r="X4" s="262"/>
      <c r="Y4" s="263"/>
    </row>
    <row r="5" spans="1:28" ht="45.45" x14ac:dyDescent="0.4">
      <c r="A5" s="28" t="s">
        <v>54</v>
      </c>
      <c r="B5" s="28" t="s">
        <v>128</v>
      </c>
      <c r="C5" s="28" t="s">
        <v>129</v>
      </c>
      <c r="D5" s="28" t="s">
        <v>130</v>
      </c>
      <c r="E5" s="28" t="s">
        <v>102</v>
      </c>
      <c r="F5" s="192" t="s">
        <v>67</v>
      </c>
      <c r="G5" s="28" t="s">
        <v>121</v>
      </c>
      <c r="H5" s="141" t="s">
        <v>131</v>
      </c>
      <c r="I5" s="142" t="s">
        <v>132</v>
      </c>
      <c r="J5" s="142" t="s">
        <v>133</v>
      </c>
      <c r="K5" s="142" t="s">
        <v>134</v>
      </c>
      <c r="L5" s="142" t="s">
        <v>135</v>
      </c>
      <c r="M5" s="142" t="s">
        <v>136</v>
      </c>
      <c r="N5" s="142" t="s">
        <v>181</v>
      </c>
      <c r="O5" s="142" t="s">
        <v>135</v>
      </c>
      <c r="P5" s="142" t="s">
        <v>137</v>
      </c>
      <c r="Q5" s="142" t="s">
        <v>138</v>
      </c>
      <c r="R5" s="142" t="s">
        <v>139</v>
      </c>
      <c r="S5" s="142" t="s">
        <v>140</v>
      </c>
      <c r="T5" s="142" t="s">
        <v>181</v>
      </c>
      <c r="U5" s="142" t="s">
        <v>135</v>
      </c>
      <c r="V5" s="142" t="s">
        <v>141</v>
      </c>
      <c r="W5" s="141" t="s">
        <v>142</v>
      </c>
      <c r="X5" s="142" t="s">
        <v>181</v>
      </c>
      <c r="Y5" s="142" t="s">
        <v>135</v>
      </c>
      <c r="Z5" s="28" t="s">
        <v>143</v>
      </c>
      <c r="AA5" s="28" t="s">
        <v>181</v>
      </c>
      <c r="AB5" s="30" t="s">
        <v>87</v>
      </c>
    </row>
    <row r="6" spans="1:28" ht="55.5" customHeight="1" thickBot="1" x14ac:dyDescent="0.45">
      <c r="A6" s="143"/>
      <c r="B6" s="144" t="s">
        <v>144</v>
      </c>
      <c r="C6" s="144" t="s">
        <v>145</v>
      </c>
      <c r="D6" s="144" t="s">
        <v>165</v>
      </c>
      <c r="E6" s="144" t="s">
        <v>146</v>
      </c>
      <c r="F6" s="144" t="s">
        <v>147</v>
      </c>
      <c r="G6" s="144"/>
      <c r="H6" s="144" t="s">
        <v>148</v>
      </c>
      <c r="I6" s="145" t="s">
        <v>149</v>
      </c>
      <c r="J6" s="145" t="s">
        <v>150</v>
      </c>
      <c r="K6" s="144" t="s">
        <v>151</v>
      </c>
      <c r="L6" s="144" t="s">
        <v>88</v>
      </c>
      <c r="M6" s="144" t="s">
        <v>152</v>
      </c>
      <c r="N6" s="144"/>
      <c r="O6" s="144" t="s">
        <v>153</v>
      </c>
      <c r="P6" s="144" t="s">
        <v>154</v>
      </c>
      <c r="Q6" s="144" t="s">
        <v>155</v>
      </c>
      <c r="R6" s="144" t="s">
        <v>156</v>
      </c>
      <c r="S6" s="144" t="s">
        <v>157</v>
      </c>
      <c r="T6" s="144" t="s">
        <v>158</v>
      </c>
      <c r="U6" s="144" t="s">
        <v>159</v>
      </c>
      <c r="V6" s="144" t="s">
        <v>160</v>
      </c>
      <c r="W6" s="144" t="s">
        <v>157</v>
      </c>
      <c r="X6" s="144" t="s">
        <v>158</v>
      </c>
      <c r="Y6" s="144" t="s">
        <v>161</v>
      </c>
      <c r="Z6" s="144" t="s">
        <v>73</v>
      </c>
      <c r="AA6" s="144" t="s">
        <v>188</v>
      </c>
      <c r="AB6" s="146" t="s">
        <v>88</v>
      </c>
    </row>
    <row r="7" spans="1:28" ht="20.149999999999999" customHeight="1" x14ac:dyDescent="0.4">
      <c r="A7" s="147">
        <v>1</v>
      </c>
      <c r="B7" s="158"/>
      <c r="C7" s="158"/>
      <c r="D7" s="158"/>
      <c r="E7" s="158"/>
      <c r="F7" s="158"/>
      <c r="G7" s="148" t="str">
        <f>IF(F7="","",VLOOKUP(F7,Présentation!A$23:B$43,2,0))</f>
        <v/>
      </c>
      <c r="H7" s="158"/>
      <c r="I7" s="158"/>
      <c r="J7" s="148">
        <f>I7*H7</f>
        <v>0</v>
      </c>
      <c r="K7" s="158"/>
      <c r="L7" s="158"/>
      <c r="M7" s="161"/>
      <c r="N7" s="158"/>
      <c r="O7" s="158"/>
      <c r="P7" s="161"/>
      <c r="Q7" s="161"/>
      <c r="R7" s="149">
        <f>Q7+P7</f>
        <v>0</v>
      </c>
      <c r="S7" s="158"/>
      <c r="T7" s="158"/>
      <c r="U7" s="158"/>
      <c r="V7" s="158"/>
      <c r="W7" s="158"/>
      <c r="X7" s="158"/>
      <c r="Y7" s="158"/>
      <c r="Z7" s="148">
        <f>V7+R7+M7+J7</f>
        <v>0</v>
      </c>
      <c r="AA7" s="158"/>
      <c r="AB7" s="164"/>
    </row>
    <row r="8" spans="1:28" ht="20.149999999999999" customHeight="1" x14ac:dyDescent="0.4">
      <c r="A8" s="150">
        <v>2</v>
      </c>
      <c r="B8" s="159"/>
      <c r="C8" s="159"/>
      <c r="D8" s="159"/>
      <c r="E8" s="159"/>
      <c r="F8" s="159"/>
      <c r="G8" s="151" t="str">
        <f>IF(F8="","",VLOOKUP(F8,Présentation!A$23:B$43,2,0))</f>
        <v/>
      </c>
      <c r="H8" s="159"/>
      <c r="I8" s="159"/>
      <c r="J8" s="151">
        <f t="shared" ref="J8:J66" si="0">I8*H8</f>
        <v>0</v>
      </c>
      <c r="K8" s="159"/>
      <c r="L8" s="159"/>
      <c r="M8" s="162"/>
      <c r="N8" s="159"/>
      <c r="O8" s="159"/>
      <c r="P8" s="162"/>
      <c r="Q8" s="162"/>
      <c r="R8" s="152">
        <f t="shared" ref="R8:R66" si="1">Q8+P8</f>
        <v>0</v>
      </c>
      <c r="S8" s="159"/>
      <c r="T8" s="159"/>
      <c r="U8" s="159"/>
      <c r="V8" s="159"/>
      <c r="W8" s="159"/>
      <c r="X8" s="159"/>
      <c r="Y8" s="159"/>
      <c r="Z8" s="151">
        <f t="shared" ref="Z8:Z66" si="2">V8+R8+M8+J8</f>
        <v>0</v>
      </c>
      <c r="AA8" s="159"/>
      <c r="AB8" s="165"/>
    </row>
    <row r="9" spans="1:28" ht="20.149999999999999" customHeight="1" x14ac:dyDescent="0.4">
      <c r="A9" s="150">
        <v>3</v>
      </c>
      <c r="B9" s="159"/>
      <c r="C9" s="159"/>
      <c r="D9" s="159"/>
      <c r="E9" s="159"/>
      <c r="F9" s="159"/>
      <c r="G9" s="151" t="str">
        <f>IF(F9="","",VLOOKUP(F9,Présentation!A$23:B$43,2,0))</f>
        <v/>
      </c>
      <c r="H9" s="159"/>
      <c r="I9" s="159"/>
      <c r="J9" s="151">
        <f t="shared" si="0"/>
        <v>0</v>
      </c>
      <c r="K9" s="159"/>
      <c r="L9" s="159"/>
      <c r="M9" s="162"/>
      <c r="N9" s="159"/>
      <c r="O9" s="159"/>
      <c r="P9" s="162"/>
      <c r="Q9" s="162"/>
      <c r="R9" s="152">
        <f t="shared" si="1"/>
        <v>0</v>
      </c>
      <c r="S9" s="159"/>
      <c r="T9" s="159"/>
      <c r="U9" s="159"/>
      <c r="V9" s="159"/>
      <c r="W9" s="159"/>
      <c r="X9" s="159"/>
      <c r="Y9" s="159"/>
      <c r="Z9" s="151">
        <f t="shared" si="2"/>
        <v>0</v>
      </c>
      <c r="AA9" s="159"/>
      <c r="AB9" s="165"/>
    </row>
    <row r="10" spans="1:28" ht="20.149999999999999" customHeight="1" x14ac:dyDescent="0.4">
      <c r="A10" s="150">
        <v>4</v>
      </c>
      <c r="B10" s="159"/>
      <c r="C10" s="159"/>
      <c r="D10" s="159"/>
      <c r="E10" s="159"/>
      <c r="F10" s="159"/>
      <c r="G10" s="151" t="str">
        <f>IF(F10="","",VLOOKUP(F10,Présentation!A$23:B$43,2,0))</f>
        <v/>
      </c>
      <c r="H10" s="159"/>
      <c r="I10" s="159"/>
      <c r="J10" s="151">
        <f t="shared" si="0"/>
        <v>0</v>
      </c>
      <c r="K10" s="159"/>
      <c r="L10" s="159"/>
      <c r="M10" s="162"/>
      <c r="N10" s="159"/>
      <c r="O10" s="159"/>
      <c r="P10" s="162"/>
      <c r="Q10" s="162"/>
      <c r="R10" s="152">
        <f t="shared" si="1"/>
        <v>0</v>
      </c>
      <c r="S10" s="159"/>
      <c r="T10" s="159"/>
      <c r="U10" s="159"/>
      <c r="V10" s="159"/>
      <c r="W10" s="159"/>
      <c r="X10" s="159"/>
      <c r="Y10" s="159"/>
      <c r="Z10" s="151">
        <f t="shared" si="2"/>
        <v>0</v>
      </c>
      <c r="AA10" s="159"/>
      <c r="AB10" s="165"/>
    </row>
    <row r="11" spans="1:28" ht="20.149999999999999" customHeight="1" x14ac:dyDescent="0.4">
      <c r="A11" s="150">
        <v>5</v>
      </c>
      <c r="B11" s="159"/>
      <c r="C11" s="159"/>
      <c r="D11" s="159"/>
      <c r="E11" s="159"/>
      <c r="F11" s="159"/>
      <c r="G11" s="151" t="str">
        <f>IF(F11="","",VLOOKUP(F11,Présentation!A$23:B$43,2,0))</f>
        <v/>
      </c>
      <c r="H11" s="159"/>
      <c r="I11" s="159"/>
      <c r="J11" s="151">
        <f t="shared" si="0"/>
        <v>0</v>
      </c>
      <c r="K11" s="159"/>
      <c r="L11" s="159"/>
      <c r="M11" s="162"/>
      <c r="N11" s="159"/>
      <c r="O11" s="159"/>
      <c r="P11" s="162"/>
      <c r="Q11" s="162"/>
      <c r="R11" s="152">
        <f t="shared" si="1"/>
        <v>0</v>
      </c>
      <c r="S11" s="159"/>
      <c r="T11" s="159"/>
      <c r="U11" s="159"/>
      <c r="V11" s="159"/>
      <c r="W11" s="159"/>
      <c r="X11" s="159"/>
      <c r="Y11" s="159"/>
      <c r="Z11" s="151">
        <f t="shared" si="2"/>
        <v>0</v>
      </c>
      <c r="AA11" s="159"/>
      <c r="AB11" s="165"/>
    </row>
    <row r="12" spans="1:28" ht="20.149999999999999" customHeight="1" x14ac:dyDescent="0.4">
      <c r="A12" s="150">
        <v>6</v>
      </c>
      <c r="B12" s="159"/>
      <c r="C12" s="159"/>
      <c r="D12" s="159"/>
      <c r="E12" s="159"/>
      <c r="F12" s="159"/>
      <c r="G12" s="151" t="str">
        <f>IF(F12="","",VLOOKUP(F12,Présentation!A$23:B$43,2,0))</f>
        <v/>
      </c>
      <c r="H12" s="159"/>
      <c r="I12" s="159"/>
      <c r="J12" s="151">
        <f t="shared" si="0"/>
        <v>0</v>
      </c>
      <c r="K12" s="159"/>
      <c r="L12" s="159"/>
      <c r="M12" s="162"/>
      <c r="N12" s="159"/>
      <c r="O12" s="159"/>
      <c r="P12" s="162"/>
      <c r="Q12" s="162"/>
      <c r="R12" s="152">
        <f t="shared" si="1"/>
        <v>0</v>
      </c>
      <c r="S12" s="159"/>
      <c r="T12" s="159"/>
      <c r="U12" s="159"/>
      <c r="V12" s="159"/>
      <c r="W12" s="159"/>
      <c r="X12" s="159"/>
      <c r="Y12" s="159"/>
      <c r="Z12" s="151">
        <f t="shared" si="2"/>
        <v>0</v>
      </c>
      <c r="AA12" s="159"/>
      <c r="AB12" s="165"/>
    </row>
    <row r="13" spans="1:28" ht="20.149999999999999" customHeight="1" x14ac:dyDescent="0.4">
      <c r="A13" s="150">
        <v>7</v>
      </c>
      <c r="B13" s="159"/>
      <c r="C13" s="159"/>
      <c r="D13" s="159"/>
      <c r="E13" s="159"/>
      <c r="F13" s="159"/>
      <c r="G13" s="151" t="str">
        <f>IF(F13="","",VLOOKUP(F13,Présentation!A$23:B$43,2,0))</f>
        <v/>
      </c>
      <c r="H13" s="159"/>
      <c r="I13" s="159"/>
      <c r="J13" s="151">
        <f t="shared" si="0"/>
        <v>0</v>
      </c>
      <c r="K13" s="159"/>
      <c r="L13" s="159"/>
      <c r="M13" s="162"/>
      <c r="N13" s="159"/>
      <c r="O13" s="159"/>
      <c r="P13" s="162"/>
      <c r="Q13" s="162"/>
      <c r="R13" s="152">
        <f t="shared" si="1"/>
        <v>0</v>
      </c>
      <c r="S13" s="159"/>
      <c r="T13" s="159"/>
      <c r="U13" s="159"/>
      <c r="V13" s="159"/>
      <c r="W13" s="159"/>
      <c r="X13" s="159"/>
      <c r="Y13" s="159"/>
      <c r="Z13" s="151">
        <f t="shared" si="2"/>
        <v>0</v>
      </c>
      <c r="AA13" s="159"/>
      <c r="AB13" s="165"/>
    </row>
    <row r="14" spans="1:28" ht="20.149999999999999" customHeight="1" x14ac:dyDescent="0.4">
      <c r="A14" s="150">
        <v>8</v>
      </c>
      <c r="B14" s="159"/>
      <c r="C14" s="159"/>
      <c r="D14" s="159"/>
      <c r="E14" s="159"/>
      <c r="F14" s="159"/>
      <c r="G14" s="151" t="str">
        <f>IF(F14="","",VLOOKUP(F14,Présentation!A$23:B$43,2,0))</f>
        <v/>
      </c>
      <c r="H14" s="159"/>
      <c r="I14" s="159"/>
      <c r="J14" s="151">
        <f t="shared" si="0"/>
        <v>0</v>
      </c>
      <c r="K14" s="159"/>
      <c r="L14" s="159"/>
      <c r="M14" s="162"/>
      <c r="N14" s="159"/>
      <c r="O14" s="159"/>
      <c r="P14" s="162"/>
      <c r="Q14" s="162"/>
      <c r="R14" s="152">
        <f t="shared" si="1"/>
        <v>0</v>
      </c>
      <c r="S14" s="159"/>
      <c r="T14" s="159"/>
      <c r="U14" s="159"/>
      <c r="V14" s="159"/>
      <c r="W14" s="159"/>
      <c r="X14" s="159"/>
      <c r="Y14" s="159"/>
      <c r="Z14" s="151">
        <f t="shared" si="2"/>
        <v>0</v>
      </c>
      <c r="AA14" s="159"/>
      <c r="AB14" s="165"/>
    </row>
    <row r="15" spans="1:28" ht="20.149999999999999" customHeight="1" x14ac:dyDescent="0.4">
      <c r="A15" s="150">
        <v>9</v>
      </c>
      <c r="B15" s="159"/>
      <c r="C15" s="159"/>
      <c r="D15" s="159"/>
      <c r="E15" s="159"/>
      <c r="F15" s="159"/>
      <c r="G15" s="151" t="str">
        <f>IF(F15="","",VLOOKUP(F15,Présentation!A$23:B$43,2,0))</f>
        <v/>
      </c>
      <c r="H15" s="159"/>
      <c r="I15" s="159"/>
      <c r="J15" s="151">
        <f t="shared" si="0"/>
        <v>0</v>
      </c>
      <c r="K15" s="159"/>
      <c r="L15" s="159"/>
      <c r="M15" s="162"/>
      <c r="N15" s="159"/>
      <c r="O15" s="159"/>
      <c r="P15" s="162"/>
      <c r="Q15" s="162"/>
      <c r="R15" s="152">
        <f t="shared" si="1"/>
        <v>0</v>
      </c>
      <c r="S15" s="159"/>
      <c r="T15" s="159"/>
      <c r="U15" s="159"/>
      <c r="V15" s="159"/>
      <c r="W15" s="159"/>
      <c r="X15" s="159"/>
      <c r="Y15" s="159"/>
      <c r="Z15" s="151">
        <f t="shared" si="2"/>
        <v>0</v>
      </c>
      <c r="AA15" s="159"/>
      <c r="AB15" s="165"/>
    </row>
    <row r="16" spans="1:28" ht="20.149999999999999" customHeight="1" x14ac:dyDescent="0.4">
      <c r="A16" s="150">
        <v>10</v>
      </c>
      <c r="B16" s="159"/>
      <c r="C16" s="159"/>
      <c r="D16" s="159"/>
      <c r="E16" s="159"/>
      <c r="F16" s="159"/>
      <c r="G16" s="151" t="str">
        <f>IF(F16="","",VLOOKUP(F16,Présentation!A$23:B$43,2,0))</f>
        <v/>
      </c>
      <c r="H16" s="159"/>
      <c r="I16" s="159"/>
      <c r="J16" s="151">
        <f t="shared" si="0"/>
        <v>0</v>
      </c>
      <c r="K16" s="159"/>
      <c r="L16" s="159"/>
      <c r="M16" s="162"/>
      <c r="N16" s="159"/>
      <c r="O16" s="159"/>
      <c r="P16" s="162"/>
      <c r="Q16" s="162"/>
      <c r="R16" s="152">
        <f t="shared" si="1"/>
        <v>0</v>
      </c>
      <c r="S16" s="159"/>
      <c r="T16" s="159"/>
      <c r="U16" s="159"/>
      <c r="V16" s="159"/>
      <c r="W16" s="159"/>
      <c r="X16" s="159"/>
      <c r="Y16" s="159"/>
      <c r="Z16" s="151">
        <f t="shared" si="2"/>
        <v>0</v>
      </c>
      <c r="AA16" s="159"/>
      <c r="AB16" s="165"/>
    </row>
    <row r="17" spans="1:28" ht="20.149999999999999" customHeight="1" x14ac:dyDescent="0.4">
      <c r="A17" s="150">
        <v>11</v>
      </c>
      <c r="B17" s="159"/>
      <c r="C17" s="159"/>
      <c r="D17" s="159"/>
      <c r="E17" s="159"/>
      <c r="F17" s="159"/>
      <c r="G17" s="151" t="str">
        <f>IF(F17="","",VLOOKUP(F17,Présentation!A$23:B$43,2,0))</f>
        <v/>
      </c>
      <c r="H17" s="159"/>
      <c r="I17" s="159"/>
      <c r="J17" s="151">
        <f t="shared" si="0"/>
        <v>0</v>
      </c>
      <c r="K17" s="159"/>
      <c r="L17" s="159"/>
      <c r="M17" s="162"/>
      <c r="N17" s="159"/>
      <c r="O17" s="159"/>
      <c r="P17" s="162"/>
      <c r="Q17" s="162"/>
      <c r="R17" s="152">
        <f t="shared" si="1"/>
        <v>0</v>
      </c>
      <c r="S17" s="159"/>
      <c r="T17" s="159"/>
      <c r="U17" s="159"/>
      <c r="V17" s="159"/>
      <c r="W17" s="159"/>
      <c r="X17" s="159"/>
      <c r="Y17" s="159"/>
      <c r="Z17" s="151">
        <f t="shared" si="2"/>
        <v>0</v>
      </c>
      <c r="AA17" s="159"/>
      <c r="AB17" s="165"/>
    </row>
    <row r="18" spans="1:28" ht="20.149999999999999" customHeight="1" x14ac:dyDescent="0.4">
      <c r="A18" s="150">
        <v>12</v>
      </c>
      <c r="B18" s="159"/>
      <c r="C18" s="159"/>
      <c r="D18" s="159"/>
      <c r="E18" s="159"/>
      <c r="F18" s="159"/>
      <c r="G18" s="151" t="str">
        <f>IF(F18="","",VLOOKUP(F18,Présentation!A$23:B$43,2,0))</f>
        <v/>
      </c>
      <c r="H18" s="159"/>
      <c r="I18" s="159"/>
      <c r="J18" s="151">
        <f t="shared" si="0"/>
        <v>0</v>
      </c>
      <c r="K18" s="159"/>
      <c r="L18" s="159"/>
      <c r="M18" s="162"/>
      <c r="N18" s="159"/>
      <c r="O18" s="159"/>
      <c r="P18" s="162"/>
      <c r="Q18" s="162"/>
      <c r="R18" s="152">
        <f t="shared" si="1"/>
        <v>0</v>
      </c>
      <c r="S18" s="159"/>
      <c r="T18" s="159"/>
      <c r="U18" s="159"/>
      <c r="V18" s="159"/>
      <c r="W18" s="159"/>
      <c r="X18" s="159"/>
      <c r="Y18" s="159"/>
      <c r="Z18" s="151">
        <f t="shared" si="2"/>
        <v>0</v>
      </c>
      <c r="AA18" s="159"/>
      <c r="AB18" s="165"/>
    </row>
    <row r="19" spans="1:28" ht="20.149999999999999" customHeight="1" x14ac:dyDescent="0.4">
      <c r="A19" s="150">
        <v>13</v>
      </c>
      <c r="B19" s="159"/>
      <c r="C19" s="159"/>
      <c r="D19" s="159"/>
      <c r="E19" s="159"/>
      <c r="F19" s="159"/>
      <c r="G19" s="151" t="str">
        <f>IF(F19="","",VLOOKUP(F19,Présentation!A$23:B$43,2,0))</f>
        <v/>
      </c>
      <c r="H19" s="159"/>
      <c r="I19" s="159"/>
      <c r="J19" s="151">
        <f t="shared" si="0"/>
        <v>0</v>
      </c>
      <c r="K19" s="159"/>
      <c r="L19" s="159"/>
      <c r="M19" s="162"/>
      <c r="N19" s="159"/>
      <c r="O19" s="159"/>
      <c r="P19" s="162"/>
      <c r="Q19" s="162"/>
      <c r="R19" s="152">
        <f t="shared" si="1"/>
        <v>0</v>
      </c>
      <c r="S19" s="159"/>
      <c r="T19" s="159"/>
      <c r="U19" s="159"/>
      <c r="V19" s="159"/>
      <c r="W19" s="159"/>
      <c r="X19" s="159"/>
      <c r="Y19" s="159"/>
      <c r="Z19" s="151">
        <f t="shared" si="2"/>
        <v>0</v>
      </c>
      <c r="AA19" s="159"/>
      <c r="AB19" s="165"/>
    </row>
    <row r="20" spans="1:28" ht="20.149999999999999" customHeight="1" x14ac:dyDescent="0.4">
      <c r="A20" s="150">
        <v>14</v>
      </c>
      <c r="B20" s="159"/>
      <c r="C20" s="159"/>
      <c r="D20" s="159"/>
      <c r="E20" s="159"/>
      <c r="F20" s="159"/>
      <c r="G20" s="151" t="str">
        <f>IF(F20="","",VLOOKUP(F20,Présentation!A$23:B$43,2,0))</f>
        <v/>
      </c>
      <c r="H20" s="159"/>
      <c r="I20" s="159"/>
      <c r="J20" s="151">
        <f t="shared" si="0"/>
        <v>0</v>
      </c>
      <c r="K20" s="159"/>
      <c r="L20" s="159"/>
      <c r="M20" s="162"/>
      <c r="N20" s="159"/>
      <c r="O20" s="159"/>
      <c r="P20" s="162"/>
      <c r="Q20" s="162"/>
      <c r="R20" s="152">
        <f t="shared" si="1"/>
        <v>0</v>
      </c>
      <c r="S20" s="159"/>
      <c r="T20" s="159"/>
      <c r="U20" s="159"/>
      <c r="V20" s="159"/>
      <c r="W20" s="159"/>
      <c r="X20" s="159"/>
      <c r="Y20" s="159"/>
      <c r="Z20" s="151">
        <f t="shared" si="2"/>
        <v>0</v>
      </c>
      <c r="AA20" s="159"/>
      <c r="AB20" s="165"/>
    </row>
    <row r="21" spans="1:28" ht="20.149999999999999" customHeight="1" x14ac:dyDescent="0.4">
      <c r="A21" s="150">
        <v>15</v>
      </c>
      <c r="B21" s="159"/>
      <c r="C21" s="159"/>
      <c r="D21" s="159"/>
      <c r="E21" s="159"/>
      <c r="F21" s="159"/>
      <c r="G21" s="151" t="str">
        <f>IF(F21="","",VLOOKUP(F21,Présentation!A$23:B$43,2,0))</f>
        <v/>
      </c>
      <c r="H21" s="159"/>
      <c r="I21" s="159"/>
      <c r="J21" s="151">
        <f t="shared" si="0"/>
        <v>0</v>
      </c>
      <c r="K21" s="159"/>
      <c r="L21" s="159"/>
      <c r="M21" s="162"/>
      <c r="N21" s="159"/>
      <c r="O21" s="159"/>
      <c r="P21" s="162"/>
      <c r="Q21" s="162"/>
      <c r="R21" s="152">
        <f t="shared" si="1"/>
        <v>0</v>
      </c>
      <c r="S21" s="159"/>
      <c r="T21" s="159"/>
      <c r="U21" s="159"/>
      <c r="V21" s="159"/>
      <c r="W21" s="159"/>
      <c r="X21" s="159"/>
      <c r="Y21" s="159"/>
      <c r="Z21" s="151">
        <f t="shared" si="2"/>
        <v>0</v>
      </c>
      <c r="AA21" s="159"/>
      <c r="AB21" s="165"/>
    </row>
    <row r="22" spans="1:28" ht="20.149999999999999" customHeight="1" x14ac:dyDescent="0.4">
      <c r="A22" s="150">
        <v>16</v>
      </c>
      <c r="B22" s="159"/>
      <c r="C22" s="159"/>
      <c r="D22" s="159"/>
      <c r="E22" s="159"/>
      <c r="F22" s="159"/>
      <c r="G22" s="151" t="str">
        <f>IF(F22="","",VLOOKUP(F22,Présentation!A$23:B$43,2,0))</f>
        <v/>
      </c>
      <c r="H22" s="159"/>
      <c r="I22" s="159"/>
      <c r="J22" s="151">
        <f t="shared" si="0"/>
        <v>0</v>
      </c>
      <c r="K22" s="159"/>
      <c r="L22" s="159"/>
      <c r="M22" s="162"/>
      <c r="N22" s="159"/>
      <c r="O22" s="159"/>
      <c r="P22" s="162"/>
      <c r="Q22" s="162"/>
      <c r="R22" s="152">
        <f t="shared" si="1"/>
        <v>0</v>
      </c>
      <c r="S22" s="159"/>
      <c r="T22" s="159"/>
      <c r="U22" s="159"/>
      <c r="V22" s="159"/>
      <c r="W22" s="159"/>
      <c r="X22" s="159"/>
      <c r="Y22" s="159"/>
      <c r="Z22" s="151">
        <f t="shared" si="2"/>
        <v>0</v>
      </c>
      <c r="AA22" s="159"/>
      <c r="AB22" s="165"/>
    </row>
    <row r="23" spans="1:28" ht="20.149999999999999" customHeight="1" x14ac:dyDescent="0.4">
      <c r="A23" s="150">
        <v>17</v>
      </c>
      <c r="B23" s="159"/>
      <c r="C23" s="159"/>
      <c r="D23" s="159"/>
      <c r="E23" s="159"/>
      <c r="F23" s="159"/>
      <c r="G23" s="151" t="str">
        <f>IF(F23="","",VLOOKUP(F23,Présentation!A$23:B$43,2,0))</f>
        <v/>
      </c>
      <c r="H23" s="159"/>
      <c r="I23" s="159"/>
      <c r="J23" s="151">
        <f t="shared" si="0"/>
        <v>0</v>
      </c>
      <c r="K23" s="159"/>
      <c r="L23" s="159"/>
      <c r="M23" s="162"/>
      <c r="N23" s="159"/>
      <c r="O23" s="159"/>
      <c r="P23" s="162"/>
      <c r="Q23" s="162"/>
      <c r="R23" s="152">
        <f t="shared" si="1"/>
        <v>0</v>
      </c>
      <c r="S23" s="159"/>
      <c r="T23" s="159"/>
      <c r="U23" s="159"/>
      <c r="V23" s="159"/>
      <c r="W23" s="159"/>
      <c r="X23" s="159"/>
      <c r="Y23" s="159"/>
      <c r="Z23" s="151">
        <f t="shared" si="2"/>
        <v>0</v>
      </c>
      <c r="AA23" s="159"/>
      <c r="AB23" s="165"/>
    </row>
    <row r="24" spans="1:28" ht="20.149999999999999" customHeight="1" x14ac:dyDescent="0.4">
      <c r="A24" s="150">
        <v>18</v>
      </c>
      <c r="B24" s="159"/>
      <c r="C24" s="159"/>
      <c r="D24" s="159"/>
      <c r="E24" s="159"/>
      <c r="F24" s="159"/>
      <c r="G24" s="151" t="str">
        <f>IF(F24="","",VLOOKUP(F24,Présentation!A$23:B$43,2,0))</f>
        <v/>
      </c>
      <c r="H24" s="159"/>
      <c r="I24" s="159"/>
      <c r="J24" s="151">
        <f t="shared" si="0"/>
        <v>0</v>
      </c>
      <c r="K24" s="159"/>
      <c r="L24" s="159"/>
      <c r="M24" s="162"/>
      <c r="N24" s="159"/>
      <c r="O24" s="159"/>
      <c r="P24" s="162"/>
      <c r="Q24" s="162"/>
      <c r="R24" s="152">
        <f t="shared" si="1"/>
        <v>0</v>
      </c>
      <c r="S24" s="159"/>
      <c r="T24" s="159"/>
      <c r="U24" s="159"/>
      <c r="V24" s="159"/>
      <c r="W24" s="159"/>
      <c r="X24" s="159"/>
      <c r="Y24" s="159"/>
      <c r="Z24" s="151">
        <f t="shared" si="2"/>
        <v>0</v>
      </c>
      <c r="AA24" s="159"/>
      <c r="AB24" s="165"/>
    </row>
    <row r="25" spans="1:28" ht="20.149999999999999" customHeight="1" x14ac:dyDescent="0.4">
      <c r="A25" s="150">
        <v>19</v>
      </c>
      <c r="B25" s="159"/>
      <c r="C25" s="159"/>
      <c r="D25" s="159"/>
      <c r="E25" s="159"/>
      <c r="F25" s="159"/>
      <c r="G25" s="151" t="str">
        <f>IF(F25="","",VLOOKUP(F25,Présentation!A$23:B$43,2,0))</f>
        <v/>
      </c>
      <c r="H25" s="159"/>
      <c r="I25" s="159"/>
      <c r="J25" s="151">
        <f t="shared" si="0"/>
        <v>0</v>
      </c>
      <c r="K25" s="159"/>
      <c r="L25" s="159"/>
      <c r="M25" s="162"/>
      <c r="N25" s="159"/>
      <c r="O25" s="159"/>
      <c r="P25" s="162"/>
      <c r="Q25" s="162"/>
      <c r="R25" s="152">
        <f t="shared" si="1"/>
        <v>0</v>
      </c>
      <c r="S25" s="159"/>
      <c r="T25" s="159"/>
      <c r="U25" s="159"/>
      <c r="V25" s="159"/>
      <c r="W25" s="159"/>
      <c r="X25" s="159"/>
      <c r="Y25" s="159"/>
      <c r="Z25" s="151">
        <f t="shared" si="2"/>
        <v>0</v>
      </c>
      <c r="AA25" s="159"/>
      <c r="AB25" s="165"/>
    </row>
    <row r="26" spans="1:28" ht="20.149999999999999" customHeight="1" x14ac:dyDescent="0.4">
      <c r="A26" s="150">
        <v>20</v>
      </c>
      <c r="B26" s="159"/>
      <c r="C26" s="159"/>
      <c r="D26" s="159"/>
      <c r="E26" s="159"/>
      <c r="F26" s="159"/>
      <c r="G26" s="151" t="str">
        <f>IF(F26="","",VLOOKUP(F26,Présentation!A$23:B$43,2,0))</f>
        <v/>
      </c>
      <c r="H26" s="159"/>
      <c r="I26" s="159"/>
      <c r="J26" s="151">
        <f t="shared" si="0"/>
        <v>0</v>
      </c>
      <c r="K26" s="159"/>
      <c r="L26" s="159"/>
      <c r="M26" s="162"/>
      <c r="N26" s="159"/>
      <c r="O26" s="159"/>
      <c r="P26" s="162"/>
      <c r="Q26" s="162"/>
      <c r="R26" s="152">
        <f t="shared" si="1"/>
        <v>0</v>
      </c>
      <c r="S26" s="159"/>
      <c r="T26" s="159"/>
      <c r="U26" s="159"/>
      <c r="V26" s="159"/>
      <c r="W26" s="159"/>
      <c r="X26" s="159"/>
      <c r="Y26" s="159"/>
      <c r="Z26" s="151">
        <f t="shared" si="2"/>
        <v>0</v>
      </c>
      <c r="AA26" s="159"/>
      <c r="AB26" s="165"/>
    </row>
    <row r="27" spans="1:28" ht="20.149999999999999" customHeight="1" x14ac:dyDescent="0.4">
      <c r="A27" s="150">
        <v>21</v>
      </c>
      <c r="B27" s="159"/>
      <c r="C27" s="159"/>
      <c r="D27" s="159"/>
      <c r="E27" s="159"/>
      <c r="F27" s="159"/>
      <c r="G27" s="151" t="str">
        <f>IF(F27="","",VLOOKUP(F27,Présentation!A$23:B$43,2,0))</f>
        <v/>
      </c>
      <c r="H27" s="159"/>
      <c r="I27" s="159"/>
      <c r="J27" s="151">
        <f t="shared" si="0"/>
        <v>0</v>
      </c>
      <c r="K27" s="159"/>
      <c r="L27" s="159"/>
      <c r="M27" s="162"/>
      <c r="N27" s="159"/>
      <c r="O27" s="159"/>
      <c r="P27" s="162"/>
      <c r="Q27" s="162"/>
      <c r="R27" s="152">
        <f t="shared" si="1"/>
        <v>0</v>
      </c>
      <c r="S27" s="159"/>
      <c r="T27" s="159"/>
      <c r="U27" s="159"/>
      <c r="V27" s="159"/>
      <c r="W27" s="159"/>
      <c r="X27" s="159"/>
      <c r="Y27" s="159"/>
      <c r="Z27" s="151">
        <f t="shared" si="2"/>
        <v>0</v>
      </c>
      <c r="AA27" s="159"/>
      <c r="AB27" s="165"/>
    </row>
    <row r="28" spans="1:28" ht="20.149999999999999" customHeight="1" x14ac:dyDescent="0.4">
      <c r="A28" s="150">
        <v>22</v>
      </c>
      <c r="B28" s="159"/>
      <c r="C28" s="159"/>
      <c r="D28" s="159"/>
      <c r="E28" s="159"/>
      <c r="F28" s="159"/>
      <c r="G28" s="151" t="str">
        <f>IF(F28="","",VLOOKUP(F28,Présentation!A$23:B$43,2,0))</f>
        <v/>
      </c>
      <c r="H28" s="159"/>
      <c r="I28" s="159"/>
      <c r="J28" s="151">
        <f t="shared" si="0"/>
        <v>0</v>
      </c>
      <c r="K28" s="159"/>
      <c r="L28" s="159"/>
      <c r="M28" s="162"/>
      <c r="N28" s="159"/>
      <c r="O28" s="159"/>
      <c r="P28" s="162"/>
      <c r="Q28" s="162"/>
      <c r="R28" s="152">
        <f t="shared" si="1"/>
        <v>0</v>
      </c>
      <c r="S28" s="159"/>
      <c r="T28" s="159"/>
      <c r="U28" s="159"/>
      <c r="V28" s="159"/>
      <c r="W28" s="159"/>
      <c r="X28" s="159"/>
      <c r="Y28" s="159"/>
      <c r="Z28" s="151">
        <f t="shared" si="2"/>
        <v>0</v>
      </c>
      <c r="AA28" s="159"/>
      <c r="AB28" s="165"/>
    </row>
    <row r="29" spans="1:28" ht="20.149999999999999" customHeight="1" x14ac:dyDescent="0.4">
      <c r="A29" s="150">
        <v>23</v>
      </c>
      <c r="B29" s="159"/>
      <c r="C29" s="159"/>
      <c r="D29" s="159"/>
      <c r="E29" s="159"/>
      <c r="F29" s="159"/>
      <c r="G29" s="151" t="str">
        <f>IF(F29="","",VLOOKUP(F29,Présentation!A$23:B$43,2,0))</f>
        <v/>
      </c>
      <c r="H29" s="159"/>
      <c r="I29" s="159"/>
      <c r="J29" s="151">
        <f t="shared" si="0"/>
        <v>0</v>
      </c>
      <c r="K29" s="159"/>
      <c r="L29" s="159"/>
      <c r="M29" s="162"/>
      <c r="N29" s="159"/>
      <c r="O29" s="159"/>
      <c r="P29" s="162"/>
      <c r="Q29" s="162"/>
      <c r="R29" s="152">
        <f t="shared" si="1"/>
        <v>0</v>
      </c>
      <c r="S29" s="159"/>
      <c r="T29" s="159"/>
      <c r="U29" s="159"/>
      <c r="V29" s="159"/>
      <c r="W29" s="159"/>
      <c r="X29" s="159"/>
      <c r="Y29" s="159"/>
      <c r="Z29" s="151">
        <f t="shared" si="2"/>
        <v>0</v>
      </c>
      <c r="AA29" s="159"/>
      <c r="AB29" s="165"/>
    </row>
    <row r="30" spans="1:28" ht="20.149999999999999" customHeight="1" x14ac:dyDescent="0.4">
      <c r="A30" s="150">
        <v>24</v>
      </c>
      <c r="B30" s="159"/>
      <c r="C30" s="159"/>
      <c r="D30" s="159"/>
      <c r="E30" s="159"/>
      <c r="F30" s="159"/>
      <c r="G30" s="151" t="str">
        <f>IF(F30="","",VLOOKUP(F30,Présentation!A$23:B$43,2,0))</f>
        <v/>
      </c>
      <c r="H30" s="159"/>
      <c r="I30" s="159"/>
      <c r="J30" s="151">
        <f t="shared" si="0"/>
        <v>0</v>
      </c>
      <c r="K30" s="159"/>
      <c r="L30" s="159"/>
      <c r="M30" s="162"/>
      <c r="N30" s="159"/>
      <c r="O30" s="159"/>
      <c r="P30" s="162"/>
      <c r="Q30" s="162"/>
      <c r="R30" s="152">
        <f t="shared" si="1"/>
        <v>0</v>
      </c>
      <c r="S30" s="159"/>
      <c r="T30" s="159"/>
      <c r="U30" s="159"/>
      <c r="V30" s="159"/>
      <c r="W30" s="159"/>
      <c r="X30" s="159"/>
      <c r="Y30" s="159"/>
      <c r="Z30" s="151">
        <f t="shared" si="2"/>
        <v>0</v>
      </c>
      <c r="AA30" s="159"/>
      <c r="AB30" s="165"/>
    </row>
    <row r="31" spans="1:28" ht="20.149999999999999" customHeight="1" x14ac:dyDescent="0.4">
      <c r="A31" s="150">
        <v>25</v>
      </c>
      <c r="B31" s="159"/>
      <c r="C31" s="159"/>
      <c r="D31" s="159"/>
      <c r="E31" s="159"/>
      <c r="F31" s="159"/>
      <c r="G31" s="151" t="str">
        <f>IF(F31="","",VLOOKUP(F31,Présentation!A$23:B$43,2,0))</f>
        <v/>
      </c>
      <c r="H31" s="159"/>
      <c r="I31" s="159"/>
      <c r="J31" s="151">
        <f t="shared" si="0"/>
        <v>0</v>
      </c>
      <c r="K31" s="159"/>
      <c r="L31" s="159"/>
      <c r="M31" s="162"/>
      <c r="N31" s="159"/>
      <c r="O31" s="159"/>
      <c r="P31" s="162"/>
      <c r="Q31" s="162"/>
      <c r="R31" s="152">
        <f t="shared" si="1"/>
        <v>0</v>
      </c>
      <c r="S31" s="159"/>
      <c r="T31" s="159"/>
      <c r="U31" s="159"/>
      <c r="V31" s="159"/>
      <c r="W31" s="159"/>
      <c r="X31" s="159"/>
      <c r="Y31" s="159"/>
      <c r="Z31" s="151">
        <f t="shared" si="2"/>
        <v>0</v>
      </c>
      <c r="AA31" s="159"/>
      <c r="AB31" s="165"/>
    </row>
    <row r="32" spans="1:28" ht="20.149999999999999" customHeight="1" x14ac:dyDescent="0.4">
      <c r="A32" s="150">
        <v>26</v>
      </c>
      <c r="B32" s="159"/>
      <c r="C32" s="159"/>
      <c r="D32" s="159"/>
      <c r="E32" s="159"/>
      <c r="F32" s="159"/>
      <c r="G32" s="151" t="str">
        <f>IF(F32="","",VLOOKUP(F32,Présentation!A$23:B$43,2,0))</f>
        <v/>
      </c>
      <c r="H32" s="159"/>
      <c r="I32" s="159"/>
      <c r="J32" s="151">
        <f t="shared" si="0"/>
        <v>0</v>
      </c>
      <c r="K32" s="159"/>
      <c r="L32" s="159"/>
      <c r="M32" s="162"/>
      <c r="N32" s="159"/>
      <c r="O32" s="159"/>
      <c r="P32" s="162"/>
      <c r="Q32" s="162"/>
      <c r="R32" s="152">
        <f t="shared" si="1"/>
        <v>0</v>
      </c>
      <c r="S32" s="159"/>
      <c r="T32" s="159"/>
      <c r="U32" s="159"/>
      <c r="V32" s="159"/>
      <c r="W32" s="159"/>
      <c r="X32" s="159"/>
      <c r="Y32" s="159"/>
      <c r="Z32" s="151">
        <f t="shared" si="2"/>
        <v>0</v>
      </c>
      <c r="AA32" s="159"/>
      <c r="AB32" s="165"/>
    </row>
    <row r="33" spans="1:28" ht="20.149999999999999" customHeight="1" x14ac:dyDescent="0.4">
      <c r="A33" s="150">
        <v>27</v>
      </c>
      <c r="B33" s="159"/>
      <c r="C33" s="159"/>
      <c r="D33" s="159"/>
      <c r="E33" s="159"/>
      <c r="F33" s="159"/>
      <c r="G33" s="151" t="str">
        <f>IF(F33="","",VLOOKUP(F33,Présentation!A$23:B$43,2,0))</f>
        <v/>
      </c>
      <c r="H33" s="159"/>
      <c r="I33" s="159"/>
      <c r="J33" s="151">
        <f t="shared" si="0"/>
        <v>0</v>
      </c>
      <c r="K33" s="159"/>
      <c r="L33" s="159"/>
      <c r="M33" s="162"/>
      <c r="N33" s="159"/>
      <c r="O33" s="159"/>
      <c r="P33" s="162"/>
      <c r="Q33" s="162"/>
      <c r="R33" s="152">
        <f t="shared" si="1"/>
        <v>0</v>
      </c>
      <c r="S33" s="159"/>
      <c r="T33" s="159"/>
      <c r="U33" s="159"/>
      <c r="V33" s="159"/>
      <c r="W33" s="159"/>
      <c r="X33" s="159"/>
      <c r="Y33" s="159"/>
      <c r="Z33" s="151">
        <f t="shared" si="2"/>
        <v>0</v>
      </c>
      <c r="AA33" s="159"/>
      <c r="AB33" s="165"/>
    </row>
    <row r="34" spans="1:28" ht="20.149999999999999" customHeight="1" x14ac:dyDescent="0.4">
      <c r="A34" s="150">
        <v>28</v>
      </c>
      <c r="B34" s="159"/>
      <c r="C34" s="159"/>
      <c r="D34" s="159"/>
      <c r="E34" s="159"/>
      <c r="F34" s="159"/>
      <c r="G34" s="151" t="str">
        <f>IF(F34="","",VLOOKUP(F34,Présentation!A$23:B$43,2,0))</f>
        <v/>
      </c>
      <c r="H34" s="159"/>
      <c r="I34" s="159"/>
      <c r="J34" s="151">
        <f t="shared" si="0"/>
        <v>0</v>
      </c>
      <c r="K34" s="159"/>
      <c r="L34" s="159"/>
      <c r="M34" s="162"/>
      <c r="N34" s="159"/>
      <c r="O34" s="159"/>
      <c r="P34" s="162"/>
      <c r="Q34" s="162"/>
      <c r="R34" s="152">
        <f t="shared" si="1"/>
        <v>0</v>
      </c>
      <c r="S34" s="159"/>
      <c r="T34" s="159"/>
      <c r="U34" s="159"/>
      <c r="V34" s="159"/>
      <c r="W34" s="159"/>
      <c r="X34" s="159"/>
      <c r="Y34" s="159"/>
      <c r="Z34" s="151">
        <f t="shared" si="2"/>
        <v>0</v>
      </c>
      <c r="AA34" s="159"/>
      <c r="AB34" s="165"/>
    </row>
    <row r="35" spans="1:28" ht="20.149999999999999" customHeight="1" x14ac:dyDescent="0.4">
      <c r="A35" s="150">
        <v>29</v>
      </c>
      <c r="B35" s="159"/>
      <c r="C35" s="159"/>
      <c r="D35" s="159"/>
      <c r="E35" s="159"/>
      <c r="F35" s="159"/>
      <c r="G35" s="151" t="str">
        <f>IF(F35="","",VLOOKUP(F35,Présentation!A$23:B$43,2,0))</f>
        <v/>
      </c>
      <c r="H35" s="159"/>
      <c r="I35" s="159"/>
      <c r="J35" s="151">
        <f t="shared" si="0"/>
        <v>0</v>
      </c>
      <c r="K35" s="159"/>
      <c r="L35" s="159"/>
      <c r="M35" s="162"/>
      <c r="N35" s="159"/>
      <c r="O35" s="159"/>
      <c r="P35" s="162"/>
      <c r="Q35" s="162"/>
      <c r="R35" s="152">
        <f t="shared" si="1"/>
        <v>0</v>
      </c>
      <c r="S35" s="159"/>
      <c r="T35" s="159"/>
      <c r="U35" s="159"/>
      <c r="V35" s="159"/>
      <c r="W35" s="159"/>
      <c r="X35" s="159"/>
      <c r="Y35" s="159"/>
      <c r="Z35" s="151">
        <f t="shared" si="2"/>
        <v>0</v>
      </c>
      <c r="AA35" s="159"/>
      <c r="AB35" s="165"/>
    </row>
    <row r="36" spans="1:28" ht="20.149999999999999" customHeight="1" x14ac:dyDescent="0.4">
      <c r="A36" s="150">
        <v>30</v>
      </c>
      <c r="B36" s="159"/>
      <c r="C36" s="159"/>
      <c r="D36" s="159"/>
      <c r="E36" s="159"/>
      <c r="F36" s="159"/>
      <c r="G36" s="151" t="str">
        <f>IF(F36="","",VLOOKUP(F36,Présentation!A$23:B$43,2,0))</f>
        <v/>
      </c>
      <c r="H36" s="159"/>
      <c r="I36" s="159"/>
      <c r="J36" s="151">
        <f t="shared" si="0"/>
        <v>0</v>
      </c>
      <c r="K36" s="159"/>
      <c r="L36" s="159"/>
      <c r="M36" s="162"/>
      <c r="N36" s="159"/>
      <c r="O36" s="159"/>
      <c r="P36" s="162"/>
      <c r="Q36" s="162"/>
      <c r="R36" s="152">
        <f t="shared" si="1"/>
        <v>0</v>
      </c>
      <c r="S36" s="159"/>
      <c r="T36" s="159"/>
      <c r="U36" s="159"/>
      <c r="V36" s="159"/>
      <c r="W36" s="159"/>
      <c r="X36" s="159"/>
      <c r="Y36" s="159"/>
      <c r="Z36" s="151">
        <f t="shared" si="2"/>
        <v>0</v>
      </c>
      <c r="AA36" s="159"/>
      <c r="AB36" s="165"/>
    </row>
    <row r="37" spans="1:28" ht="20.149999999999999" customHeight="1" x14ac:dyDescent="0.4">
      <c r="A37" s="150">
        <v>31</v>
      </c>
      <c r="B37" s="159"/>
      <c r="C37" s="159"/>
      <c r="D37" s="159"/>
      <c r="E37" s="159"/>
      <c r="F37" s="159"/>
      <c r="G37" s="151" t="str">
        <f>IF(F37="","",VLOOKUP(F37,Présentation!A$23:B$43,2,0))</f>
        <v/>
      </c>
      <c r="H37" s="159"/>
      <c r="I37" s="159"/>
      <c r="J37" s="151">
        <f t="shared" si="0"/>
        <v>0</v>
      </c>
      <c r="K37" s="159"/>
      <c r="L37" s="159"/>
      <c r="M37" s="162"/>
      <c r="N37" s="159"/>
      <c r="O37" s="159"/>
      <c r="P37" s="162"/>
      <c r="Q37" s="162"/>
      <c r="R37" s="152">
        <f t="shared" si="1"/>
        <v>0</v>
      </c>
      <c r="S37" s="159"/>
      <c r="T37" s="159"/>
      <c r="U37" s="159"/>
      <c r="V37" s="159"/>
      <c r="W37" s="159"/>
      <c r="X37" s="159"/>
      <c r="Y37" s="159"/>
      <c r="Z37" s="151">
        <f t="shared" si="2"/>
        <v>0</v>
      </c>
      <c r="AA37" s="159"/>
      <c r="AB37" s="165"/>
    </row>
    <row r="38" spans="1:28" ht="20.149999999999999" customHeight="1" x14ac:dyDescent="0.4">
      <c r="A38" s="150">
        <v>32</v>
      </c>
      <c r="B38" s="159"/>
      <c r="C38" s="159"/>
      <c r="D38" s="159"/>
      <c r="E38" s="159"/>
      <c r="F38" s="159"/>
      <c r="G38" s="151" t="str">
        <f>IF(F38="","",VLOOKUP(F38,Présentation!A$23:B$43,2,0))</f>
        <v/>
      </c>
      <c r="H38" s="159"/>
      <c r="I38" s="159"/>
      <c r="J38" s="151">
        <f t="shared" si="0"/>
        <v>0</v>
      </c>
      <c r="K38" s="159"/>
      <c r="L38" s="159"/>
      <c r="M38" s="162"/>
      <c r="N38" s="159"/>
      <c r="O38" s="159"/>
      <c r="P38" s="162"/>
      <c r="Q38" s="162"/>
      <c r="R38" s="152">
        <f t="shared" si="1"/>
        <v>0</v>
      </c>
      <c r="S38" s="159"/>
      <c r="T38" s="159"/>
      <c r="U38" s="159"/>
      <c r="V38" s="159"/>
      <c r="W38" s="159"/>
      <c r="X38" s="159"/>
      <c r="Y38" s="159"/>
      <c r="Z38" s="151">
        <f t="shared" si="2"/>
        <v>0</v>
      </c>
      <c r="AA38" s="159"/>
      <c r="AB38" s="165"/>
    </row>
    <row r="39" spans="1:28" ht="20.149999999999999" customHeight="1" x14ac:dyDescent="0.4">
      <c r="A39" s="150">
        <v>33</v>
      </c>
      <c r="B39" s="159"/>
      <c r="C39" s="159"/>
      <c r="D39" s="159"/>
      <c r="E39" s="159"/>
      <c r="F39" s="159"/>
      <c r="G39" s="151" t="str">
        <f>IF(F39="","",VLOOKUP(F39,Présentation!A$23:B$43,2,0))</f>
        <v/>
      </c>
      <c r="H39" s="159"/>
      <c r="I39" s="159"/>
      <c r="J39" s="151">
        <f t="shared" si="0"/>
        <v>0</v>
      </c>
      <c r="K39" s="159"/>
      <c r="L39" s="159"/>
      <c r="M39" s="162"/>
      <c r="N39" s="159"/>
      <c r="O39" s="159"/>
      <c r="P39" s="162"/>
      <c r="Q39" s="162"/>
      <c r="R39" s="152">
        <f t="shared" si="1"/>
        <v>0</v>
      </c>
      <c r="S39" s="159"/>
      <c r="T39" s="159"/>
      <c r="U39" s="159"/>
      <c r="V39" s="159"/>
      <c r="W39" s="159"/>
      <c r="X39" s="159"/>
      <c r="Y39" s="159"/>
      <c r="Z39" s="151">
        <f t="shared" si="2"/>
        <v>0</v>
      </c>
      <c r="AA39" s="159"/>
      <c r="AB39" s="165"/>
    </row>
    <row r="40" spans="1:28" ht="20.149999999999999" customHeight="1" x14ac:dyDescent="0.4">
      <c r="A40" s="150">
        <v>34</v>
      </c>
      <c r="B40" s="159"/>
      <c r="C40" s="159"/>
      <c r="D40" s="159"/>
      <c r="E40" s="159"/>
      <c r="F40" s="159"/>
      <c r="G40" s="151" t="str">
        <f>IF(F40="","",VLOOKUP(F40,Présentation!A$23:B$43,2,0))</f>
        <v/>
      </c>
      <c r="H40" s="159"/>
      <c r="I40" s="159"/>
      <c r="J40" s="151">
        <f t="shared" si="0"/>
        <v>0</v>
      </c>
      <c r="K40" s="159"/>
      <c r="L40" s="159"/>
      <c r="M40" s="162"/>
      <c r="N40" s="159"/>
      <c r="O40" s="159"/>
      <c r="P40" s="162"/>
      <c r="Q40" s="162"/>
      <c r="R40" s="152">
        <f t="shared" si="1"/>
        <v>0</v>
      </c>
      <c r="S40" s="159"/>
      <c r="T40" s="159"/>
      <c r="U40" s="159"/>
      <c r="V40" s="159"/>
      <c r="W40" s="159"/>
      <c r="X40" s="159"/>
      <c r="Y40" s="159"/>
      <c r="Z40" s="151">
        <f t="shared" si="2"/>
        <v>0</v>
      </c>
      <c r="AA40" s="159"/>
      <c r="AB40" s="165"/>
    </row>
    <row r="41" spans="1:28" ht="20.149999999999999" customHeight="1" x14ac:dyDescent="0.4">
      <c r="A41" s="150">
        <v>35</v>
      </c>
      <c r="B41" s="159"/>
      <c r="C41" s="159"/>
      <c r="D41" s="159"/>
      <c r="E41" s="159"/>
      <c r="F41" s="159"/>
      <c r="G41" s="151" t="str">
        <f>IF(F41="","",VLOOKUP(F41,Présentation!A$23:B$43,2,0))</f>
        <v/>
      </c>
      <c r="H41" s="159"/>
      <c r="I41" s="159"/>
      <c r="J41" s="151">
        <f t="shared" si="0"/>
        <v>0</v>
      </c>
      <c r="K41" s="159"/>
      <c r="L41" s="159"/>
      <c r="M41" s="162"/>
      <c r="N41" s="159"/>
      <c r="O41" s="159"/>
      <c r="P41" s="162"/>
      <c r="Q41" s="162"/>
      <c r="R41" s="152">
        <f t="shared" si="1"/>
        <v>0</v>
      </c>
      <c r="S41" s="159"/>
      <c r="T41" s="159"/>
      <c r="U41" s="159"/>
      <c r="V41" s="159"/>
      <c r="W41" s="159"/>
      <c r="X41" s="159"/>
      <c r="Y41" s="159"/>
      <c r="Z41" s="151">
        <f t="shared" si="2"/>
        <v>0</v>
      </c>
      <c r="AA41" s="159"/>
      <c r="AB41" s="165"/>
    </row>
    <row r="42" spans="1:28" ht="20.149999999999999" customHeight="1" x14ac:dyDescent="0.4">
      <c r="A42" s="150">
        <v>36</v>
      </c>
      <c r="B42" s="159"/>
      <c r="C42" s="159"/>
      <c r="D42" s="159"/>
      <c r="E42" s="159"/>
      <c r="F42" s="159"/>
      <c r="G42" s="151" t="str">
        <f>IF(F42="","",VLOOKUP(F42,Présentation!A$23:B$43,2,0))</f>
        <v/>
      </c>
      <c r="H42" s="159"/>
      <c r="I42" s="159"/>
      <c r="J42" s="151">
        <f t="shared" si="0"/>
        <v>0</v>
      </c>
      <c r="K42" s="159"/>
      <c r="L42" s="159"/>
      <c r="M42" s="162"/>
      <c r="N42" s="159"/>
      <c r="O42" s="159"/>
      <c r="P42" s="162"/>
      <c r="Q42" s="162"/>
      <c r="R42" s="152">
        <f t="shared" si="1"/>
        <v>0</v>
      </c>
      <c r="S42" s="159"/>
      <c r="T42" s="159"/>
      <c r="U42" s="159"/>
      <c r="V42" s="159"/>
      <c r="W42" s="159"/>
      <c r="X42" s="159"/>
      <c r="Y42" s="159"/>
      <c r="Z42" s="151">
        <f t="shared" si="2"/>
        <v>0</v>
      </c>
      <c r="AA42" s="159"/>
      <c r="AB42" s="165"/>
    </row>
    <row r="43" spans="1:28" ht="20.149999999999999" customHeight="1" x14ac:dyDescent="0.4">
      <c r="A43" s="150">
        <v>37</v>
      </c>
      <c r="B43" s="159"/>
      <c r="C43" s="159"/>
      <c r="D43" s="159"/>
      <c r="E43" s="159"/>
      <c r="F43" s="159"/>
      <c r="G43" s="151" t="str">
        <f>IF(F43="","",VLOOKUP(F43,Présentation!A$23:B$43,2,0))</f>
        <v/>
      </c>
      <c r="H43" s="159"/>
      <c r="I43" s="159"/>
      <c r="J43" s="151">
        <f t="shared" si="0"/>
        <v>0</v>
      </c>
      <c r="K43" s="159"/>
      <c r="L43" s="159"/>
      <c r="M43" s="162"/>
      <c r="N43" s="159"/>
      <c r="O43" s="159"/>
      <c r="P43" s="162"/>
      <c r="Q43" s="162"/>
      <c r="R43" s="152">
        <f t="shared" si="1"/>
        <v>0</v>
      </c>
      <c r="S43" s="159"/>
      <c r="T43" s="159"/>
      <c r="U43" s="159"/>
      <c r="V43" s="159"/>
      <c r="W43" s="159"/>
      <c r="X43" s="159"/>
      <c r="Y43" s="159"/>
      <c r="Z43" s="151">
        <f t="shared" si="2"/>
        <v>0</v>
      </c>
      <c r="AA43" s="159"/>
      <c r="AB43" s="165"/>
    </row>
    <row r="44" spans="1:28" ht="20.149999999999999" customHeight="1" x14ac:dyDescent="0.4">
      <c r="A44" s="150">
        <v>38</v>
      </c>
      <c r="B44" s="159"/>
      <c r="C44" s="159"/>
      <c r="D44" s="159"/>
      <c r="E44" s="159"/>
      <c r="F44" s="159"/>
      <c r="G44" s="151" t="str">
        <f>IF(F44="","",VLOOKUP(F44,Présentation!A$23:B$43,2,0))</f>
        <v/>
      </c>
      <c r="H44" s="159"/>
      <c r="I44" s="159"/>
      <c r="J44" s="151">
        <f t="shared" si="0"/>
        <v>0</v>
      </c>
      <c r="K44" s="159"/>
      <c r="L44" s="159"/>
      <c r="M44" s="162"/>
      <c r="N44" s="159"/>
      <c r="O44" s="159"/>
      <c r="P44" s="162"/>
      <c r="Q44" s="162"/>
      <c r="R44" s="152">
        <f t="shared" si="1"/>
        <v>0</v>
      </c>
      <c r="S44" s="159"/>
      <c r="T44" s="159"/>
      <c r="U44" s="159"/>
      <c r="V44" s="159"/>
      <c r="W44" s="159"/>
      <c r="X44" s="159"/>
      <c r="Y44" s="159"/>
      <c r="Z44" s="151">
        <f t="shared" si="2"/>
        <v>0</v>
      </c>
      <c r="AA44" s="159"/>
      <c r="AB44" s="165"/>
    </row>
    <row r="45" spans="1:28" ht="20.149999999999999" customHeight="1" x14ac:dyDescent="0.4">
      <c r="A45" s="150">
        <v>39</v>
      </c>
      <c r="B45" s="159"/>
      <c r="C45" s="159"/>
      <c r="D45" s="159"/>
      <c r="E45" s="159"/>
      <c r="F45" s="159"/>
      <c r="G45" s="151" t="str">
        <f>IF(F45="","",VLOOKUP(F45,Présentation!A$23:B$43,2,0))</f>
        <v/>
      </c>
      <c r="H45" s="159"/>
      <c r="I45" s="159"/>
      <c r="J45" s="151">
        <f t="shared" si="0"/>
        <v>0</v>
      </c>
      <c r="K45" s="159"/>
      <c r="L45" s="159"/>
      <c r="M45" s="162"/>
      <c r="N45" s="159"/>
      <c r="O45" s="159"/>
      <c r="P45" s="162"/>
      <c r="Q45" s="162"/>
      <c r="R45" s="152">
        <f t="shared" si="1"/>
        <v>0</v>
      </c>
      <c r="S45" s="159"/>
      <c r="T45" s="159"/>
      <c r="U45" s="159"/>
      <c r="V45" s="159"/>
      <c r="W45" s="159"/>
      <c r="X45" s="159"/>
      <c r="Y45" s="159"/>
      <c r="Z45" s="151">
        <f t="shared" si="2"/>
        <v>0</v>
      </c>
      <c r="AA45" s="159"/>
      <c r="AB45" s="165"/>
    </row>
    <row r="46" spans="1:28" ht="20.149999999999999" customHeight="1" x14ac:dyDescent="0.4">
      <c r="A46" s="150">
        <v>40</v>
      </c>
      <c r="B46" s="159"/>
      <c r="C46" s="159"/>
      <c r="D46" s="159"/>
      <c r="E46" s="159"/>
      <c r="F46" s="159"/>
      <c r="G46" s="151" t="str">
        <f>IF(F46="","",VLOOKUP(F46,Présentation!A$23:B$43,2,0))</f>
        <v/>
      </c>
      <c r="H46" s="159"/>
      <c r="I46" s="159"/>
      <c r="J46" s="151">
        <f t="shared" si="0"/>
        <v>0</v>
      </c>
      <c r="K46" s="159"/>
      <c r="L46" s="159"/>
      <c r="M46" s="162"/>
      <c r="N46" s="159"/>
      <c r="O46" s="159"/>
      <c r="P46" s="162"/>
      <c r="Q46" s="162"/>
      <c r="R46" s="152">
        <f t="shared" si="1"/>
        <v>0</v>
      </c>
      <c r="S46" s="159"/>
      <c r="T46" s="159"/>
      <c r="U46" s="159"/>
      <c r="V46" s="159"/>
      <c r="W46" s="159"/>
      <c r="X46" s="159"/>
      <c r="Y46" s="159"/>
      <c r="Z46" s="151">
        <f t="shared" si="2"/>
        <v>0</v>
      </c>
      <c r="AA46" s="159"/>
      <c r="AB46" s="165"/>
    </row>
    <row r="47" spans="1:28" ht="20.149999999999999" customHeight="1" x14ac:dyDescent="0.4">
      <c r="A47" s="150">
        <v>41</v>
      </c>
      <c r="B47" s="159"/>
      <c r="C47" s="159"/>
      <c r="D47" s="159"/>
      <c r="E47" s="159"/>
      <c r="F47" s="159"/>
      <c r="G47" s="151" t="str">
        <f>IF(F47="","",VLOOKUP(F47,Présentation!A$23:B$43,2,0))</f>
        <v/>
      </c>
      <c r="H47" s="159"/>
      <c r="I47" s="159"/>
      <c r="J47" s="151">
        <f t="shared" si="0"/>
        <v>0</v>
      </c>
      <c r="K47" s="159"/>
      <c r="L47" s="159"/>
      <c r="M47" s="162"/>
      <c r="N47" s="159"/>
      <c r="O47" s="159"/>
      <c r="P47" s="162"/>
      <c r="Q47" s="162"/>
      <c r="R47" s="152">
        <f t="shared" si="1"/>
        <v>0</v>
      </c>
      <c r="S47" s="159"/>
      <c r="T47" s="159"/>
      <c r="U47" s="159"/>
      <c r="V47" s="159"/>
      <c r="W47" s="159"/>
      <c r="X47" s="159"/>
      <c r="Y47" s="159"/>
      <c r="Z47" s="151">
        <f t="shared" si="2"/>
        <v>0</v>
      </c>
      <c r="AA47" s="159"/>
      <c r="AB47" s="165"/>
    </row>
    <row r="48" spans="1:28" ht="20.149999999999999" customHeight="1" x14ac:dyDescent="0.4">
      <c r="A48" s="150">
        <v>42</v>
      </c>
      <c r="B48" s="159"/>
      <c r="C48" s="159"/>
      <c r="D48" s="159"/>
      <c r="E48" s="159"/>
      <c r="F48" s="159"/>
      <c r="G48" s="151" t="str">
        <f>IF(F48="","",VLOOKUP(F48,Présentation!A$23:B$43,2,0))</f>
        <v/>
      </c>
      <c r="H48" s="159"/>
      <c r="I48" s="159"/>
      <c r="J48" s="151">
        <f t="shared" si="0"/>
        <v>0</v>
      </c>
      <c r="K48" s="159"/>
      <c r="L48" s="159"/>
      <c r="M48" s="162"/>
      <c r="N48" s="159"/>
      <c r="O48" s="159"/>
      <c r="P48" s="162"/>
      <c r="Q48" s="162"/>
      <c r="R48" s="152">
        <f t="shared" si="1"/>
        <v>0</v>
      </c>
      <c r="S48" s="159"/>
      <c r="T48" s="159"/>
      <c r="U48" s="159"/>
      <c r="V48" s="159"/>
      <c r="W48" s="159"/>
      <c r="X48" s="159"/>
      <c r="Y48" s="159"/>
      <c r="Z48" s="151">
        <f t="shared" si="2"/>
        <v>0</v>
      </c>
      <c r="AA48" s="159"/>
      <c r="AB48" s="165"/>
    </row>
    <row r="49" spans="1:28" ht="20.149999999999999" customHeight="1" x14ac:dyDescent="0.4">
      <c r="A49" s="150">
        <v>43</v>
      </c>
      <c r="B49" s="159"/>
      <c r="C49" s="159"/>
      <c r="D49" s="159"/>
      <c r="E49" s="159"/>
      <c r="F49" s="159"/>
      <c r="G49" s="151" t="str">
        <f>IF(F49="","",VLOOKUP(F49,Présentation!A$23:B$43,2,0))</f>
        <v/>
      </c>
      <c r="H49" s="159"/>
      <c r="I49" s="159"/>
      <c r="J49" s="151">
        <f t="shared" si="0"/>
        <v>0</v>
      </c>
      <c r="K49" s="159"/>
      <c r="L49" s="159"/>
      <c r="M49" s="162"/>
      <c r="N49" s="159"/>
      <c r="O49" s="159"/>
      <c r="P49" s="162"/>
      <c r="Q49" s="162"/>
      <c r="R49" s="152">
        <f t="shared" si="1"/>
        <v>0</v>
      </c>
      <c r="S49" s="159"/>
      <c r="T49" s="159"/>
      <c r="U49" s="159"/>
      <c r="V49" s="159"/>
      <c r="W49" s="159"/>
      <c r="X49" s="159"/>
      <c r="Y49" s="159"/>
      <c r="Z49" s="151">
        <f t="shared" si="2"/>
        <v>0</v>
      </c>
      <c r="AA49" s="159"/>
      <c r="AB49" s="165"/>
    </row>
    <row r="50" spans="1:28" ht="20.149999999999999" customHeight="1" x14ac:dyDescent="0.4">
      <c r="A50" s="150">
        <v>44</v>
      </c>
      <c r="B50" s="159"/>
      <c r="C50" s="159"/>
      <c r="D50" s="159"/>
      <c r="E50" s="159"/>
      <c r="F50" s="159"/>
      <c r="G50" s="151" t="str">
        <f>IF(F50="","",VLOOKUP(F50,Présentation!A$23:B$43,2,0))</f>
        <v/>
      </c>
      <c r="H50" s="159"/>
      <c r="I50" s="159"/>
      <c r="J50" s="151">
        <f t="shared" si="0"/>
        <v>0</v>
      </c>
      <c r="K50" s="159"/>
      <c r="L50" s="159"/>
      <c r="M50" s="162"/>
      <c r="N50" s="159"/>
      <c r="O50" s="159"/>
      <c r="P50" s="162"/>
      <c r="Q50" s="162"/>
      <c r="R50" s="152">
        <f t="shared" si="1"/>
        <v>0</v>
      </c>
      <c r="S50" s="159"/>
      <c r="T50" s="159"/>
      <c r="U50" s="159"/>
      <c r="V50" s="159"/>
      <c r="W50" s="159"/>
      <c r="X50" s="159"/>
      <c r="Y50" s="159"/>
      <c r="Z50" s="151">
        <f t="shared" si="2"/>
        <v>0</v>
      </c>
      <c r="AA50" s="159"/>
      <c r="AB50" s="165"/>
    </row>
    <row r="51" spans="1:28" ht="20.149999999999999" customHeight="1" x14ac:dyDescent="0.4">
      <c r="A51" s="150">
        <v>45</v>
      </c>
      <c r="B51" s="159"/>
      <c r="C51" s="159"/>
      <c r="D51" s="159"/>
      <c r="E51" s="159"/>
      <c r="F51" s="159"/>
      <c r="G51" s="151" t="str">
        <f>IF(F51="","",VLOOKUP(F51,Présentation!A$23:B$43,2,0))</f>
        <v/>
      </c>
      <c r="H51" s="159"/>
      <c r="I51" s="159"/>
      <c r="J51" s="151">
        <f t="shared" si="0"/>
        <v>0</v>
      </c>
      <c r="K51" s="159"/>
      <c r="L51" s="159"/>
      <c r="M51" s="162"/>
      <c r="N51" s="159"/>
      <c r="O51" s="159"/>
      <c r="P51" s="162"/>
      <c r="Q51" s="162"/>
      <c r="R51" s="152">
        <f t="shared" si="1"/>
        <v>0</v>
      </c>
      <c r="S51" s="159"/>
      <c r="T51" s="159"/>
      <c r="U51" s="159"/>
      <c r="V51" s="159"/>
      <c r="W51" s="159"/>
      <c r="X51" s="159"/>
      <c r="Y51" s="159"/>
      <c r="Z51" s="151">
        <f t="shared" si="2"/>
        <v>0</v>
      </c>
      <c r="AA51" s="159"/>
      <c r="AB51" s="165"/>
    </row>
    <row r="52" spans="1:28" ht="20.149999999999999" customHeight="1" x14ac:dyDescent="0.4">
      <c r="A52" s="150">
        <v>46</v>
      </c>
      <c r="B52" s="159"/>
      <c r="C52" s="159"/>
      <c r="D52" s="159"/>
      <c r="E52" s="159"/>
      <c r="F52" s="159"/>
      <c r="G52" s="151" t="str">
        <f>IF(F52="","",VLOOKUP(F52,Présentation!A$23:B$43,2,0))</f>
        <v/>
      </c>
      <c r="H52" s="159"/>
      <c r="I52" s="159"/>
      <c r="J52" s="151">
        <f t="shared" si="0"/>
        <v>0</v>
      </c>
      <c r="K52" s="159"/>
      <c r="L52" s="159"/>
      <c r="M52" s="162"/>
      <c r="N52" s="159"/>
      <c r="O52" s="159"/>
      <c r="P52" s="162"/>
      <c r="Q52" s="162"/>
      <c r="R52" s="152">
        <f t="shared" si="1"/>
        <v>0</v>
      </c>
      <c r="S52" s="159"/>
      <c r="T52" s="159"/>
      <c r="U52" s="159"/>
      <c r="V52" s="159"/>
      <c r="W52" s="159"/>
      <c r="X52" s="159"/>
      <c r="Y52" s="159"/>
      <c r="Z52" s="151">
        <f t="shared" si="2"/>
        <v>0</v>
      </c>
      <c r="AA52" s="159"/>
      <c r="AB52" s="165"/>
    </row>
    <row r="53" spans="1:28" ht="20.149999999999999" customHeight="1" x14ac:dyDescent="0.4">
      <c r="A53" s="150">
        <v>47</v>
      </c>
      <c r="B53" s="159"/>
      <c r="C53" s="159"/>
      <c r="D53" s="159"/>
      <c r="E53" s="159"/>
      <c r="F53" s="159"/>
      <c r="G53" s="151" t="str">
        <f>IF(F53="","",VLOOKUP(F53,Présentation!A$23:B$43,2,0))</f>
        <v/>
      </c>
      <c r="H53" s="159"/>
      <c r="I53" s="159"/>
      <c r="J53" s="151">
        <f t="shared" si="0"/>
        <v>0</v>
      </c>
      <c r="K53" s="159"/>
      <c r="L53" s="159"/>
      <c r="M53" s="162"/>
      <c r="N53" s="159"/>
      <c r="O53" s="159"/>
      <c r="P53" s="162"/>
      <c r="Q53" s="162"/>
      <c r="R53" s="152">
        <f t="shared" si="1"/>
        <v>0</v>
      </c>
      <c r="S53" s="159"/>
      <c r="T53" s="159"/>
      <c r="U53" s="159"/>
      <c r="V53" s="159"/>
      <c r="W53" s="159"/>
      <c r="X53" s="159"/>
      <c r="Y53" s="159"/>
      <c r="Z53" s="151">
        <f t="shared" si="2"/>
        <v>0</v>
      </c>
      <c r="AA53" s="159"/>
      <c r="AB53" s="165"/>
    </row>
    <row r="54" spans="1:28" ht="20.149999999999999" customHeight="1" x14ac:dyDescent="0.4">
      <c r="A54" s="150">
        <v>48</v>
      </c>
      <c r="B54" s="159"/>
      <c r="C54" s="159"/>
      <c r="D54" s="159"/>
      <c r="E54" s="159"/>
      <c r="F54" s="159"/>
      <c r="G54" s="151" t="str">
        <f>IF(F54="","",VLOOKUP(F54,Présentation!A$23:B$43,2,0))</f>
        <v/>
      </c>
      <c r="H54" s="159"/>
      <c r="I54" s="159"/>
      <c r="J54" s="151">
        <f t="shared" si="0"/>
        <v>0</v>
      </c>
      <c r="K54" s="159"/>
      <c r="L54" s="159"/>
      <c r="M54" s="162"/>
      <c r="N54" s="159"/>
      <c r="O54" s="159"/>
      <c r="P54" s="162"/>
      <c r="Q54" s="162"/>
      <c r="R54" s="152">
        <f t="shared" si="1"/>
        <v>0</v>
      </c>
      <c r="S54" s="159"/>
      <c r="T54" s="159"/>
      <c r="U54" s="159"/>
      <c r="V54" s="159"/>
      <c r="W54" s="159"/>
      <c r="X54" s="159"/>
      <c r="Y54" s="159"/>
      <c r="Z54" s="151">
        <f t="shared" si="2"/>
        <v>0</v>
      </c>
      <c r="AA54" s="159"/>
      <c r="AB54" s="165"/>
    </row>
    <row r="55" spans="1:28" ht="20.149999999999999" customHeight="1" x14ac:dyDescent="0.4">
      <c r="A55" s="150">
        <v>49</v>
      </c>
      <c r="B55" s="159"/>
      <c r="C55" s="159"/>
      <c r="D55" s="159"/>
      <c r="E55" s="159"/>
      <c r="F55" s="159"/>
      <c r="G55" s="151" t="str">
        <f>IF(F55="","",VLOOKUP(F55,Présentation!A$23:B$43,2,0))</f>
        <v/>
      </c>
      <c r="H55" s="159"/>
      <c r="I55" s="159"/>
      <c r="J55" s="151">
        <f t="shared" si="0"/>
        <v>0</v>
      </c>
      <c r="K55" s="159"/>
      <c r="L55" s="159"/>
      <c r="M55" s="162"/>
      <c r="N55" s="159"/>
      <c r="O55" s="159"/>
      <c r="P55" s="162"/>
      <c r="Q55" s="162"/>
      <c r="R55" s="152">
        <f t="shared" si="1"/>
        <v>0</v>
      </c>
      <c r="S55" s="159"/>
      <c r="T55" s="159"/>
      <c r="U55" s="159"/>
      <c r="V55" s="159"/>
      <c r="W55" s="159"/>
      <c r="X55" s="159"/>
      <c r="Y55" s="159"/>
      <c r="Z55" s="151">
        <f t="shared" si="2"/>
        <v>0</v>
      </c>
      <c r="AA55" s="159"/>
      <c r="AB55" s="165"/>
    </row>
    <row r="56" spans="1:28" ht="20.149999999999999" customHeight="1" x14ac:dyDescent="0.4">
      <c r="A56" s="150">
        <v>50</v>
      </c>
      <c r="B56" s="159"/>
      <c r="C56" s="159"/>
      <c r="D56" s="159"/>
      <c r="E56" s="159"/>
      <c r="F56" s="159"/>
      <c r="G56" s="151" t="str">
        <f>IF(F56="","",VLOOKUP(F56,Présentation!A$23:B$43,2,0))</f>
        <v/>
      </c>
      <c r="H56" s="159"/>
      <c r="I56" s="159"/>
      <c r="J56" s="151">
        <f t="shared" si="0"/>
        <v>0</v>
      </c>
      <c r="K56" s="159"/>
      <c r="L56" s="159"/>
      <c r="M56" s="162"/>
      <c r="N56" s="159"/>
      <c r="O56" s="159"/>
      <c r="P56" s="162"/>
      <c r="Q56" s="162"/>
      <c r="R56" s="152">
        <f t="shared" si="1"/>
        <v>0</v>
      </c>
      <c r="S56" s="159"/>
      <c r="T56" s="159"/>
      <c r="U56" s="159"/>
      <c r="V56" s="159"/>
      <c r="W56" s="159"/>
      <c r="X56" s="159"/>
      <c r="Y56" s="159"/>
      <c r="Z56" s="151">
        <f t="shared" si="2"/>
        <v>0</v>
      </c>
      <c r="AA56" s="159"/>
      <c r="AB56" s="165"/>
    </row>
    <row r="57" spans="1:28" ht="20.149999999999999" customHeight="1" x14ac:dyDescent="0.4">
      <c r="A57" s="150">
        <v>51</v>
      </c>
      <c r="B57" s="159"/>
      <c r="C57" s="159"/>
      <c r="D57" s="159"/>
      <c r="E57" s="159"/>
      <c r="F57" s="159"/>
      <c r="G57" s="151" t="str">
        <f>IF(F57="","",VLOOKUP(F57,Présentation!A$23:B$43,2,0))</f>
        <v/>
      </c>
      <c r="H57" s="159"/>
      <c r="I57" s="159"/>
      <c r="J57" s="151">
        <f t="shared" si="0"/>
        <v>0</v>
      </c>
      <c r="K57" s="159"/>
      <c r="L57" s="159"/>
      <c r="M57" s="162"/>
      <c r="N57" s="159"/>
      <c r="O57" s="159"/>
      <c r="P57" s="162"/>
      <c r="Q57" s="162"/>
      <c r="R57" s="152">
        <f t="shared" si="1"/>
        <v>0</v>
      </c>
      <c r="S57" s="159"/>
      <c r="T57" s="159"/>
      <c r="U57" s="159"/>
      <c r="V57" s="159"/>
      <c r="W57" s="159"/>
      <c r="X57" s="159"/>
      <c r="Y57" s="159"/>
      <c r="Z57" s="151">
        <f t="shared" si="2"/>
        <v>0</v>
      </c>
      <c r="AA57" s="159"/>
      <c r="AB57" s="165"/>
    </row>
    <row r="58" spans="1:28" ht="20.149999999999999" customHeight="1" x14ac:dyDescent="0.4">
      <c r="A58" s="150">
        <v>52</v>
      </c>
      <c r="B58" s="159"/>
      <c r="C58" s="159"/>
      <c r="D58" s="159"/>
      <c r="E58" s="159"/>
      <c r="F58" s="159"/>
      <c r="G58" s="151" t="str">
        <f>IF(F58="","",VLOOKUP(F58,Présentation!A$23:B$43,2,0))</f>
        <v/>
      </c>
      <c r="H58" s="159"/>
      <c r="I58" s="159"/>
      <c r="J58" s="151">
        <f t="shared" si="0"/>
        <v>0</v>
      </c>
      <c r="K58" s="159"/>
      <c r="L58" s="159"/>
      <c r="M58" s="162"/>
      <c r="N58" s="159"/>
      <c r="O58" s="159"/>
      <c r="P58" s="162"/>
      <c r="Q58" s="162"/>
      <c r="R58" s="152">
        <f t="shared" si="1"/>
        <v>0</v>
      </c>
      <c r="S58" s="159"/>
      <c r="T58" s="159"/>
      <c r="U58" s="159"/>
      <c r="V58" s="159"/>
      <c r="W58" s="159"/>
      <c r="X58" s="159"/>
      <c r="Y58" s="159"/>
      <c r="Z58" s="151">
        <f t="shared" si="2"/>
        <v>0</v>
      </c>
      <c r="AA58" s="159"/>
      <c r="AB58" s="165"/>
    </row>
    <row r="59" spans="1:28" ht="20.149999999999999" customHeight="1" x14ac:dyDescent="0.4">
      <c r="A59" s="150">
        <v>53</v>
      </c>
      <c r="B59" s="159"/>
      <c r="C59" s="159"/>
      <c r="D59" s="159"/>
      <c r="E59" s="159"/>
      <c r="F59" s="159"/>
      <c r="G59" s="151" t="str">
        <f>IF(F59="","",VLOOKUP(F59,Présentation!A$23:B$43,2,0))</f>
        <v/>
      </c>
      <c r="H59" s="159"/>
      <c r="I59" s="159"/>
      <c r="J59" s="151">
        <f t="shared" si="0"/>
        <v>0</v>
      </c>
      <c r="K59" s="159"/>
      <c r="L59" s="159"/>
      <c r="M59" s="162"/>
      <c r="N59" s="159"/>
      <c r="O59" s="159"/>
      <c r="P59" s="162"/>
      <c r="Q59" s="162"/>
      <c r="R59" s="152">
        <f t="shared" si="1"/>
        <v>0</v>
      </c>
      <c r="S59" s="159"/>
      <c r="T59" s="159"/>
      <c r="U59" s="159"/>
      <c r="V59" s="159"/>
      <c r="W59" s="159"/>
      <c r="X59" s="159"/>
      <c r="Y59" s="159"/>
      <c r="Z59" s="151">
        <f t="shared" si="2"/>
        <v>0</v>
      </c>
      <c r="AA59" s="159"/>
      <c r="AB59" s="165"/>
    </row>
    <row r="60" spans="1:28" ht="20.149999999999999" customHeight="1" x14ac:dyDescent="0.4">
      <c r="A60" s="150">
        <v>54</v>
      </c>
      <c r="B60" s="159"/>
      <c r="C60" s="159"/>
      <c r="D60" s="159"/>
      <c r="E60" s="159"/>
      <c r="F60" s="159"/>
      <c r="G60" s="151" t="str">
        <f>IF(F60="","",VLOOKUP(F60,Présentation!A$23:B$43,2,0))</f>
        <v/>
      </c>
      <c r="H60" s="159"/>
      <c r="I60" s="159"/>
      <c r="J60" s="151">
        <f t="shared" si="0"/>
        <v>0</v>
      </c>
      <c r="K60" s="159"/>
      <c r="L60" s="159"/>
      <c r="M60" s="162"/>
      <c r="N60" s="159"/>
      <c r="O60" s="159"/>
      <c r="P60" s="162"/>
      <c r="Q60" s="162"/>
      <c r="R60" s="152">
        <f t="shared" si="1"/>
        <v>0</v>
      </c>
      <c r="S60" s="159"/>
      <c r="T60" s="159"/>
      <c r="U60" s="159"/>
      <c r="V60" s="159"/>
      <c r="W60" s="159"/>
      <c r="X60" s="159"/>
      <c r="Y60" s="159"/>
      <c r="Z60" s="151">
        <f t="shared" si="2"/>
        <v>0</v>
      </c>
      <c r="AA60" s="159"/>
      <c r="AB60" s="165"/>
    </row>
    <row r="61" spans="1:28" ht="20.149999999999999" customHeight="1" x14ac:dyDescent="0.4">
      <c r="A61" s="150">
        <v>55</v>
      </c>
      <c r="B61" s="159"/>
      <c r="C61" s="159"/>
      <c r="D61" s="159"/>
      <c r="E61" s="159"/>
      <c r="F61" s="159"/>
      <c r="G61" s="151" t="str">
        <f>IF(F61="","",VLOOKUP(F61,Présentation!A$23:B$43,2,0))</f>
        <v/>
      </c>
      <c r="H61" s="159"/>
      <c r="I61" s="159"/>
      <c r="J61" s="151">
        <f t="shared" si="0"/>
        <v>0</v>
      </c>
      <c r="K61" s="159"/>
      <c r="L61" s="159"/>
      <c r="M61" s="162"/>
      <c r="N61" s="159"/>
      <c r="O61" s="159"/>
      <c r="P61" s="162"/>
      <c r="Q61" s="162"/>
      <c r="R61" s="152">
        <f t="shared" si="1"/>
        <v>0</v>
      </c>
      <c r="S61" s="159"/>
      <c r="T61" s="159"/>
      <c r="U61" s="159"/>
      <c r="V61" s="159"/>
      <c r="W61" s="159"/>
      <c r="X61" s="159"/>
      <c r="Y61" s="159"/>
      <c r="Z61" s="151">
        <f t="shared" si="2"/>
        <v>0</v>
      </c>
      <c r="AA61" s="159"/>
      <c r="AB61" s="165"/>
    </row>
    <row r="62" spans="1:28" ht="20.149999999999999" customHeight="1" x14ac:dyDescent="0.4">
      <c r="A62" s="150">
        <v>56</v>
      </c>
      <c r="B62" s="159"/>
      <c r="C62" s="159"/>
      <c r="D62" s="159"/>
      <c r="E62" s="159"/>
      <c r="F62" s="159"/>
      <c r="G62" s="151" t="str">
        <f>IF(F62="","",VLOOKUP(F62,Présentation!A$23:B$43,2,0))</f>
        <v/>
      </c>
      <c r="H62" s="159"/>
      <c r="I62" s="159"/>
      <c r="J62" s="151">
        <f t="shared" si="0"/>
        <v>0</v>
      </c>
      <c r="K62" s="159"/>
      <c r="L62" s="159"/>
      <c r="M62" s="162"/>
      <c r="N62" s="159"/>
      <c r="O62" s="159"/>
      <c r="P62" s="162"/>
      <c r="Q62" s="162"/>
      <c r="R62" s="152">
        <f t="shared" si="1"/>
        <v>0</v>
      </c>
      <c r="S62" s="159"/>
      <c r="T62" s="159"/>
      <c r="U62" s="159"/>
      <c r="V62" s="159"/>
      <c r="W62" s="159"/>
      <c r="X62" s="159"/>
      <c r="Y62" s="159"/>
      <c r="Z62" s="151">
        <f t="shared" si="2"/>
        <v>0</v>
      </c>
      <c r="AA62" s="159"/>
      <c r="AB62" s="165"/>
    </row>
    <row r="63" spans="1:28" ht="20.149999999999999" customHeight="1" x14ac:dyDescent="0.4">
      <c r="A63" s="150">
        <v>57</v>
      </c>
      <c r="B63" s="159"/>
      <c r="C63" s="159"/>
      <c r="D63" s="159"/>
      <c r="E63" s="159"/>
      <c r="F63" s="159"/>
      <c r="G63" s="151" t="str">
        <f>IF(F63="","",VLOOKUP(F63,Présentation!A$23:B$43,2,0))</f>
        <v/>
      </c>
      <c r="H63" s="159"/>
      <c r="I63" s="159"/>
      <c r="J63" s="151">
        <f t="shared" si="0"/>
        <v>0</v>
      </c>
      <c r="K63" s="159"/>
      <c r="L63" s="159"/>
      <c r="M63" s="162"/>
      <c r="N63" s="159"/>
      <c r="O63" s="159"/>
      <c r="P63" s="162"/>
      <c r="Q63" s="162"/>
      <c r="R63" s="152">
        <f t="shared" si="1"/>
        <v>0</v>
      </c>
      <c r="S63" s="159"/>
      <c r="T63" s="159"/>
      <c r="U63" s="159"/>
      <c r="V63" s="159"/>
      <c r="W63" s="159"/>
      <c r="X63" s="159"/>
      <c r="Y63" s="159"/>
      <c r="Z63" s="151">
        <f t="shared" si="2"/>
        <v>0</v>
      </c>
      <c r="AA63" s="159"/>
      <c r="AB63" s="165"/>
    </row>
    <row r="64" spans="1:28" ht="20.149999999999999" customHeight="1" x14ac:dyDescent="0.4">
      <c r="A64" s="150">
        <v>58</v>
      </c>
      <c r="B64" s="159"/>
      <c r="C64" s="159"/>
      <c r="D64" s="159"/>
      <c r="E64" s="159"/>
      <c r="F64" s="159"/>
      <c r="G64" s="151" t="str">
        <f>IF(F64="","",VLOOKUP(F64,Présentation!A$23:B$43,2,0))</f>
        <v/>
      </c>
      <c r="H64" s="159"/>
      <c r="I64" s="159"/>
      <c r="J64" s="151">
        <f t="shared" si="0"/>
        <v>0</v>
      </c>
      <c r="K64" s="159"/>
      <c r="L64" s="159"/>
      <c r="M64" s="162"/>
      <c r="N64" s="159"/>
      <c r="O64" s="159"/>
      <c r="P64" s="162"/>
      <c r="Q64" s="162"/>
      <c r="R64" s="152">
        <f t="shared" si="1"/>
        <v>0</v>
      </c>
      <c r="S64" s="159"/>
      <c r="T64" s="159"/>
      <c r="U64" s="159"/>
      <c r="V64" s="159"/>
      <c r="W64" s="159"/>
      <c r="X64" s="159"/>
      <c r="Y64" s="159"/>
      <c r="Z64" s="151">
        <f t="shared" si="2"/>
        <v>0</v>
      </c>
      <c r="AA64" s="159"/>
      <c r="AB64" s="165"/>
    </row>
    <row r="65" spans="1:28" ht="20.149999999999999" customHeight="1" x14ac:dyDescent="0.4">
      <c r="A65" s="150">
        <v>59</v>
      </c>
      <c r="B65" s="159"/>
      <c r="C65" s="159"/>
      <c r="D65" s="159"/>
      <c r="E65" s="159"/>
      <c r="F65" s="159"/>
      <c r="G65" s="151" t="str">
        <f>IF(F65="","",VLOOKUP(F65,Présentation!A$23:B$43,2,0))</f>
        <v/>
      </c>
      <c r="H65" s="159"/>
      <c r="I65" s="159"/>
      <c r="J65" s="151">
        <f t="shared" si="0"/>
        <v>0</v>
      </c>
      <c r="K65" s="159"/>
      <c r="L65" s="159"/>
      <c r="M65" s="162"/>
      <c r="N65" s="159"/>
      <c r="O65" s="159"/>
      <c r="P65" s="162"/>
      <c r="Q65" s="162"/>
      <c r="R65" s="152">
        <f t="shared" si="1"/>
        <v>0</v>
      </c>
      <c r="S65" s="159"/>
      <c r="T65" s="159"/>
      <c r="U65" s="159"/>
      <c r="V65" s="159"/>
      <c r="W65" s="159"/>
      <c r="X65" s="159"/>
      <c r="Y65" s="159"/>
      <c r="Z65" s="151">
        <f t="shared" si="2"/>
        <v>0</v>
      </c>
      <c r="AA65" s="159"/>
      <c r="AB65" s="165"/>
    </row>
    <row r="66" spans="1:28" ht="20.149999999999999" customHeight="1" thickBot="1" x14ac:dyDescent="0.45">
      <c r="A66" s="153">
        <v>60</v>
      </c>
      <c r="B66" s="160"/>
      <c r="C66" s="160"/>
      <c r="D66" s="160"/>
      <c r="E66" s="160"/>
      <c r="F66" s="160"/>
      <c r="G66" s="154" t="str">
        <f>IF(F66="","",VLOOKUP(F66,Présentation!A$23:B$43,2,0))</f>
        <v/>
      </c>
      <c r="H66" s="160"/>
      <c r="I66" s="160"/>
      <c r="J66" s="154">
        <f t="shared" si="0"/>
        <v>0</v>
      </c>
      <c r="K66" s="160"/>
      <c r="L66" s="160"/>
      <c r="M66" s="163"/>
      <c r="N66" s="160"/>
      <c r="O66" s="160"/>
      <c r="P66" s="163"/>
      <c r="Q66" s="163"/>
      <c r="R66" s="155">
        <f t="shared" si="1"/>
        <v>0</v>
      </c>
      <c r="S66" s="160"/>
      <c r="T66" s="160"/>
      <c r="U66" s="160"/>
      <c r="V66" s="160"/>
      <c r="W66" s="160"/>
      <c r="X66" s="160"/>
      <c r="Y66" s="160"/>
      <c r="Z66" s="154">
        <f t="shared" si="2"/>
        <v>0</v>
      </c>
      <c r="AA66" s="160"/>
      <c r="AB66" s="166"/>
    </row>
    <row r="67" spans="1:28" s="157" customFormat="1" ht="30" customHeight="1" thickBot="1" x14ac:dyDescent="0.45">
      <c r="A67" s="255"/>
      <c r="B67" s="253"/>
      <c r="C67" s="253"/>
      <c r="D67" s="253"/>
      <c r="E67" s="253"/>
      <c r="F67" s="253"/>
      <c r="G67" s="253"/>
      <c r="H67" s="253"/>
      <c r="I67" s="253"/>
      <c r="J67" s="156">
        <f>SUM(J7:J66)</f>
        <v>0</v>
      </c>
      <c r="K67" s="256"/>
      <c r="L67" s="257"/>
      <c r="M67" s="156">
        <f>SUM(M7:M66)</f>
        <v>0</v>
      </c>
      <c r="N67" s="253"/>
      <c r="O67" s="253"/>
      <c r="P67" s="156">
        <f>SUM(P7:P66)</f>
        <v>0</v>
      </c>
      <c r="Q67" s="156">
        <f t="shared" ref="Q67:R67" si="3">SUM(Q7:Q66)</f>
        <v>0</v>
      </c>
      <c r="R67" s="156">
        <f t="shared" si="3"/>
        <v>0</v>
      </c>
      <c r="S67" s="253"/>
      <c r="T67" s="253"/>
      <c r="U67" s="253"/>
      <c r="V67" s="253"/>
      <c r="W67" s="253"/>
      <c r="X67" s="253"/>
      <c r="Y67" s="253"/>
      <c r="Z67" s="156">
        <f>SUM(Z7:Z66)</f>
        <v>0</v>
      </c>
      <c r="AA67" s="253"/>
      <c r="AB67" s="254"/>
    </row>
  </sheetData>
  <sheetProtection algorithmName="SHA-512" hashValue="anZJuWkdSsjpswtn+GJaC4ZEA3LCdGb4J6kn0wdqbRj+lhy9sLeHJrI5Z29CxN6ybMHMcfTaT0zoxSBdTtK+RA==" saltValue="U1wOz/8KtfinZrOGyV5QFw==" spinCount="100000" sheet="1" objects="1" scenarios="1"/>
  <mergeCells count="12">
    <mergeCell ref="A1:AB1"/>
    <mergeCell ref="M3:O3"/>
    <mergeCell ref="V3:Y3"/>
    <mergeCell ref="H4:L4"/>
    <mergeCell ref="M4:O4"/>
    <mergeCell ref="P4:U4"/>
    <mergeCell ref="V4:Y4"/>
    <mergeCell ref="S67:Y67"/>
    <mergeCell ref="N67:O67"/>
    <mergeCell ref="AA67:AB67"/>
    <mergeCell ref="A67:I67"/>
    <mergeCell ref="K67:L67"/>
  </mergeCells>
  <conditionalFormatting sqref="A5:Y5 Z5:AB6 B6:Y6">
    <cfRule type="expression" dxfId="17" priority="1">
      <formula>P_Z_F_B_TYPE_4_ACTIVE&lt;&gt;P_Z_G_R_G_BOOLEEN_OUI</formula>
    </cfRule>
  </conditionalFormatting>
  <conditionalFormatting sqref="H4">
    <cfRule type="expression" dxfId="16" priority="5">
      <formula>P_Z_F_B_TYPE_4_ACTIVE&lt;&gt;P_Z_G_R_G_BOOLEEN_OUI</formula>
    </cfRule>
  </conditionalFormatting>
  <conditionalFormatting sqref="M3:M4">
    <cfRule type="expression" dxfId="15" priority="4">
      <formula>P_Z_F_B_TYPE_4_ACTIVE&lt;&gt;P_Z_G_R_G_BOOLEEN_OUI</formula>
    </cfRule>
  </conditionalFormatting>
  <conditionalFormatting sqref="P4:R4">
    <cfRule type="expression" dxfId="14" priority="3">
      <formula>P_Z_F_B_TYPE_4_ACTIVE&lt;&gt;P_Z_G_R_G_BOOLEEN_OUI</formula>
    </cfRule>
  </conditionalFormatting>
  <conditionalFormatting sqref="V3:V4">
    <cfRule type="expression" dxfId="13" priority="2">
      <formula>P_Z_F_B_TYPE_4_ACTIVE&lt;&gt;P_Z_G_R_G_BOOLEEN_OUI</formula>
    </cfRule>
  </conditionalFormatting>
  <dataValidations count="1">
    <dataValidation type="list" allowBlank="1" showInputMessage="1" showErrorMessage="1" sqref="AA7:AA66 D7:D66 N7:N66 T7:T66 X7:X66" xr:uid="{EDF8A272-1D18-4749-87DB-1C23A31BB24E}">
      <formula1>"Oui,Non"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F9A3779-0E17-4A8D-9C74-DFFB7F95F28D}">
          <x14:formula1>
            <xm:f>Présentation!$A$23:$A$43</xm:f>
          </x14:formula1>
          <xm:sqref>F7:F66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4F470-FE01-4A79-8898-9D9EE784D3B6}">
  <sheetPr>
    <tabColor theme="0" tint="-0.249977111117893"/>
    <pageSetUpPr fitToPage="1"/>
  </sheetPr>
  <dimension ref="A1:H58"/>
  <sheetViews>
    <sheetView zoomScaleNormal="100" workbookViewId="0">
      <selection activeCell="G7" sqref="G7"/>
    </sheetView>
  </sheetViews>
  <sheetFormatPr baseColWidth="10" defaultColWidth="11.3828125" defaultRowHeight="10.3" x14ac:dyDescent="0.25"/>
  <cols>
    <col min="1" max="1" width="10.15234375" style="21" customWidth="1"/>
    <col min="2" max="2" width="24.15234375" style="21" customWidth="1"/>
    <col min="3" max="3" width="25.3046875" style="21" customWidth="1"/>
    <col min="4" max="6" width="30.69140625" style="21" customWidth="1"/>
    <col min="7" max="7" width="26" style="21" bestFit="1" customWidth="1"/>
    <col min="8" max="8" width="50.69140625" style="21" customWidth="1"/>
    <col min="9" max="16384" width="11.3828125" style="21"/>
  </cols>
  <sheetData>
    <row r="1" spans="1:8" ht="30" customHeight="1" x14ac:dyDescent="0.25">
      <c r="A1" s="224" t="s">
        <v>189</v>
      </c>
      <c r="B1" s="225"/>
      <c r="C1" s="225"/>
      <c r="D1" s="225"/>
      <c r="E1" s="225"/>
      <c r="F1" s="225"/>
      <c r="G1" s="225"/>
      <c r="H1" s="226"/>
    </row>
    <row r="2" spans="1:8" ht="15" customHeight="1" thickBot="1" x14ac:dyDescent="0.35">
      <c r="A2" s="25"/>
      <c r="B2" s="25"/>
      <c r="C2" s="25"/>
      <c r="D2" s="182"/>
      <c r="E2" s="182"/>
      <c r="F2" s="80"/>
      <c r="G2" s="81"/>
      <c r="H2" s="80"/>
    </row>
    <row r="3" spans="1:8" ht="30" customHeight="1" thickBot="1" x14ac:dyDescent="0.35">
      <c r="A3" s="80"/>
      <c r="B3" s="80"/>
      <c r="C3" s="181"/>
      <c r="D3" s="264" t="s">
        <v>162</v>
      </c>
      <c r="E3" s="265"/>
      <c r="F3" s="183"/>
      <c r="G3" s="80"/>
      <c r="H3" s="80"/>
    </row>
    <row r="4" spans="1:8" ht="45.75" customHeight="1" x14ac:dyDescent="0.25">
      <c r="A4" s="266" t="s">
        <v>54</v>
      </c>
      <c r="B4" s="138" t="s">
        <v>92</v>
      </c>
      <c r="C4" s="52" t="s">
        <v>106</v>
      </c>
      <c r="D4" s="167" t="s">
        <v>18</v>
      </c>
      <c r="E4" s="167" t="s">
        <v>19</v>
      </c>
      <c r="F4" s="82" t="s">
        <v>192</v>
      </c>
      <c r="G4" s="52" t="s">
        <v>117</v>
      </c>
      <c r="H4" s="53" t="s">
        <v>87</v>
      </c>
    </row>
    <row r="5" spans="1:8" ht="51.45" x14ac:dyDescent="0.25">
      <c r="A5" s="267"/>
      <c r="B5" s="168"/>
      <c r="C5" s="169" t="s">
        <v>58</v>
      </c>
      <c r="D5" s="169" t="s">
        <v>163</v>
      </c>
      <c r="E5" s="169" t="s">
        <v>74</v>
      </c>
      <c r="F5" s="169" t="s">
        <v>191</v>
      </c>
      <c r="G5" s="169" t="s">
        <v>73</v>
      </c>
      <c r="H5" s="170" t="s">
        <v>88</v>
      </c>
    </row>
    <row r="6" spans="1:8" ht="20.149999999999999" customHeight="1" x14ac:dyDescent="0.25">
      <c r="A6" s="171">
        <v>1</v>
      </c>
      <c r="B6" s="172" t="s">
        <v>114</v>
      </c>
      <c r="C6" s="203"/>
      <c r="D6" s="200">
        <v>20000</v>
      </c>
      <c r="E6" s="200">
        <v>2000</v>
      </c>
      <c r="F6" s="200"/>
      <c r="G6" s="201">
        <f>IF(F6="",0,IF(F6="Oui",D6,D6+E6))</f>
        <v>0</v>
      </c>
      <c r="H6" s="205"/>
    </row>
    <row r="7" spans="1:8" ht="20.149999999999999" customHeight="1" x14ac:dyDescent="0.25">
      <c r="A7" s="173">
        <v>2</v>
      </c>
      <c r="B7" s="172" t="s">
        <v>114</v>
      </c>
      <c r="C7" s="197"/>
      <c r="D7" s="185"/>
      <c r="E7" s="185"/>
      <c r="F7" s="185"/>
      <c r="G7" s="201">
        <f t="shared" ref="G7:G55" si="0">IF(F7="",0,IF(F7="Oui",D7,D7+E7))</f>
        <v>0</v>
      </c>
      <c r="H7" s="206"/>
    </row>
    <row r="8" spans="1:8" ht="20.149999999999999" customHeight="1" x14ac:dyDescent="0.25">
      <c r="A8" s="173">
        <v>3</v>
      </c>
      <c r="B8" s="172" t="s">
        <v>114</v>
      </c>
      <c r="C8" s="197"/>
      <c r="D8" s="185"/>
      <c r="E8" s="185"/>
      <c r="F8" s="185"/>
      <c r="G8" s="201">
        <f t="shared" si="0"/>
        <v>0</v>
      </c>
      <c r="H8" s="206"/>
    </row>
    <row r="9" spans="1:8" ht="20.149999999999999" customHeight="1" x14ac:dyDescent="0.25">
      <c r="A9" s="173">
        <v>4</v>
      </c>
      <c r="B9" s="172" t="s">
        <v>114</v>
      </c>
      <c r="C9" s="197"/>
      <c r="D9" s="185"/>
      <c r="E9" s="185"/>
      <c r="F9" s="185"/>
      <c r="G9" s="201">
        <f t="shared" si="0"/>
        <v>0</v>
      </c>
      <c r="H9" s="206"/>
    </row>
    <row r="10" spans="1:8" ht="20.149999999999999" customHeight="1" x14ac:dyDescent="0.25">
      <c r="A10" s="173">
        <v>5</v>
      </c>
      <c r="B10" s="172" t="s">
        <v>114</v>
      </c>
      <c r="C10" s="197"/>
      <c r="D10" s="185"/>
      <c r="E10" s="185"/>
      <c r="F10" s="185"/>
      <c r="G10" s="201">
        <f t="shared" si="0"/>
        <v>0</v>
      </c>
      <c r="H10" s="206"/>
    </row>
    <row r="11" spans="1:8" ht="20.149999999999999" customHeight="1" x14ac:dyDescent="0.25">
      <c r="A11" s="173">
        <v>6</v>
      </c>
      <c r="B11" s="172" t="s">
        <v>114</v>
      </c>
      <c r="C11" s="197"/>
      <c r="D11" s="185"/>
      <c r="E11" s="185"/>
      <c r="F11" s="185"/>
      <c r="G11" s="201">
        <f t="shared" si="0"/>
        <v>0</v>
      </c>
      <c r="H11" s="206"/>
    </row>
    <row r="12" spans="1:8" ht="20.149999999999999" customHeight="1" x14ac:dyDescent="0.25">
      <c r="A12" s="173">
        <v>7</v>
      </c>
      <c r="B12" s="172" t="s">
        <v>114</v>
      </c>
      <c r="C12" s="197"/>
      <c r="D12" s="185"/>
      <c r="E12" s="185"/>
      <c r="F12" s="185"/>
      <c r="G12" s="201">
        <f t="shared" si="0"/>
        <v>0</v>
      </c>
      <c r="H12" s="206"/>
    </row>
    <row r="13" spans="1:8" ht="20.149999999999999" customHeight="1" x14ac:dyDescent="0.25">
      <c r="A13" s="173">
        <v>8</v>
      </c>
      <c r="B13" s="172" t="s">
        <v>114</v>
      </c>
      <c r="C13" s="197"/>
      <c r="D13" s="185"/>
      <c r="E13" s="185"/>
      <c r="F13" s="185"/>
      <c r="G13" s="201">
        <f t="shared" si="0"/>
        <v>0</v>
      </c>
      <c r="H13" s="206"/>
    </row>
    <row r="14" spans="1:8" ht="20.149999999999999" customHeight="1" x14ac:dyDescent="0.25">
      <c r="A14" s="173">
        <v>9</v>
      </c>
      <c r="B14" s="172" t="s">
        <v>114</v>
      </c>
      <c r="C14" s="197"/>
      <c r="D14" s="185"/>
      <c r="E14" s="185"/>
      <c r="F14" s="185"/>
      <c r="G14" s="201">
        <f t="shared" si="0"/>
        <v>0</v>
      </c>
      <c r="H14" s="206"/>
    </row>
    <row r="15" spans="1:8" ht="20.149999999999999" customHeight="1" x14ac:dyDescent="0.25">
      <c r="A15" s="173">
        <v>10</v>
      </c>
      <c r="B15" s="172" t="s">
        <v>114</v>
      </c>
      <c r="C15" s="197"/>
      <c r="D15" s="185"/>
      <c r="E15" s="185"/>
      <c r="F15" s="185"/>
      <c r="G15" s="201">
        <f t="shared" si="0"/>
        <v>0</v>
      </c>
      <c r="H15" s="206"/>
    </row>
    <row r="16" spans="1:8" ht="20.149999999999999" customHeight="1" x14ac:dyDescent="0.25">
      <c r="A16" s="173">
        <v>11</v>
      </c>
      <c r="B16" s="172" t="s">
        <v>114</v>
      </c>
      <c r="C16" s="197"/>
      <c r="D16" s="185"/>
      <c r="E16" s="185"/>
      <c r="F16" s="185"/>
      <c r="G16" s="201">
        <f t="shared" si="0"/>
        <v>0</v>
      </c>
      <c r="H16" s="206"/>
    </row>
    <row r="17" spans="1:8" ht="20.149999999999999" customHeight="1" x14ac:dyDescent="0.25">
      <c r="A17" s="173">
        <v>12</v>
      </c>
      <c r="B17" s="172" t="s">
        <v>114</v>
      </c>
      <c r="C17" s="197"/>
      <c r="D17" s="185"/>
      <c r="E17" s="185"/>
      <c r="F17" s="185"/>
      <c r="G17" s="201">
        <f t="shared" si="0"/>
        <v>0</v>
      </c>
      <c r="H17" s="206"/>
    </row>
    <row r="18" spans="1:8" ht="20.149999999999999" customHeight="1" x14ac:dyDescent="0.25">
      <c r="A18" s="173">
        <v>13</v>
      </c>
      <c r="B18" s="172" t="s">
        <v>114</v>
      </c>
      <c r="C18" s="197"/>
      <c r="D18" s="185"/>
      <c r="E18" s="185"/>
      <c r="F18" s="185"/>
      <c r="G18" s="201">
        <f t="shared" si="0"/>
        <v>0</v>
      </c>
      <c r="H18" s="206"/>
    </row>
    <row r="19" spans="1:8" ht="20.149999999999999" customHeight="1" x14ac:dyDescent="0.25">
      <c r="A19" s="173">
        <v>14</v>
      </c>
      <c r="B19" s="172" t="s">
        <v>114</v>
      </c>
      <c r="C19" s="197"/>
      <c r="D19" s="185"/>
      <c r="E19" s="185"/>
      <c r="F19" s="185"/>
      <c r="G19" s="201">
        <f t="shared" si="0"/>
        <v>0</v>
      </c>
      <c r="H19" s="206"/>
    </row>
    <row r="20" spans="1:8" ht="20.149999999999999" customHeight="1" x14ac:dyDescent="0.25">
      <c r="A20" s="173">
        <v>15</v>
      </c>
      <c r="B20" s="172" t="s">
        <v>114</v>
      </c>
      <c r="C20" s="197"/>
      <c r="D20" s="185"/>
      <c r="E20" s="185"/>
      <c r="F20" s="185"/>
      <c r="G20" s="201">
        <f t="shared" si="0"/>
        <v>0</v>
      </c>
      <c r="H20" s="206"/>
    </row>
    <row r="21" spans="1:8" ht="20.149999999999999" customHeight="1" x14ac:dyDescent="0.25">
      <c r="A21" s="173">
        <v>16</v>
      </c>
      <c r="B21" s="172" t="s">
        <v>114</v>
      </c>
      <c r="C21" s="197"/>
      <c r="D21" s="185"/>
      <c r="E21" s="185"/>
      <c r="F21" s="185"/>
      <c r="G21" s="201">
        <f t="shared" si="0"/>
        <v>0</v>
      </c>
      <c r="H21" s="206"/>
    </row>
    <row r="22" spans="1:8" ht="20.149999999999999" customHeight="1" x14ac:dyDescent="0.25">
      <c r="A22" s="173">
        <v>17</v>
      </c>
      <c r="B22" s="172" t="s">
        <v>114</v>
      </c>
      <c r="C22" s="197"/>
      <c r="D22" s="185"/>
      <c r="E22" s="185"/>
      <c r="F22" s="185"/>
      <c r="G22" s="201">
        <f t="shared" si="0"/>
        <v>0</v>
      </c>
      <c r="H22" s="206"/>
    </row>
    <row r="23" spans="1:8" ht="20.149999999999999" customHeight="1" x14ac:dyDescent="0.25">
      <c r="A23" s="173">
        <v>18</v>
      </c>
      <c r="B23" s="172" t="s">
        <v>114</v>
      </c>
      <c r="C23" s="197"/>
      <c r="D23" s="185"/>
      <c r="E23" s="185"/>
      <c r="F23" s="185"/>
      <c r="G23" s="201">
        <f t="shared" si="0"/>
        <v>0</v>
      </c>
      <c r="H23" s="206"/>
    </row>
    <row r="24" spans="1:8" ht="20.149999999999999" customHeight="1" x14ac:dyDescent="0.25">
      <c r="A24" s="173">
        <v>19</v>
      </c>
      <c r="B24" s="172" t="s">
        <v>114</v>
      </c>
      <c r="C24" s="197"/>
      <c r="D24" s="185"/>
      <c r="E24" s="185"/>
      <c r="F24" s="185"/>
      <c r="G24" s="201">
        <f t="shared" si="0"/>
        <v>0</v>
      </c>
      <c r="H24" s="206"/>
    </row>
    <row r="25" spans="1:8" ht="20.149999999999999" customHeight="1" x14ac:dyDescent="0.25">
      <c r="A25" s="173">
        <v>20</v>
      </c>
      <c r="B25" s="172" t="s">
        <v>114</v>
      </c>
      <c r="C25" s="197"/>
      <c r="D25" s="185"/>
      <c r="E25" s="185"/>
      <c r="F25" s="185"/>
      <c r="G25" s="201">
        <f t="shared" si="0"/>
        <v>0</v>
      </c>
      <c r="H25" s="206"/>
    </row>
    <row r="26" spans="1:8" ht="20.149999999999999" customHeight="1" x14ac:dyDescent="0.25">
      <c r="A26" s="173">
        <v>21</v>
      </c>
      <c r="B26" s="172" t="s">
        <v>114</v>
      </c>
      <c r="C26" s="197"/>
      <c r="D26" s="185"/>
      <c r="E26" s="185"/>
      <c r="F26" s="185"/>
      <c r="G26" s="201">
        <f t="shared" si="0"/>
        <v>0</v>
      </c>
      <c r="H26" s="206"/>
    </row>
    <row r="27" spans="1:8" ht="20.149999999999999" customHeight="1" x14ac:dyDescent="0.25">
      <c r="A27" s="173">
        <v>22</v>
      </c>
      <c r="B27" s="172" t="s">
        <v>114</v>
      </c>
      <c r="C27" s="197"/>
      <c r="D27" s="185"/>
      <c r="E27" s="185"/>
      <c r="F27" s="185"/>
      <c r="G27" s="201">
        <f t="shared" si="0"/>
        <v>0</v>
      </c>
      <c r="H27" s="206"/>
    </row>
    <row r="28" spans="1:8" ht="20.149999999999999" customHeight="1" x14ac:dyDescent="0.25">
      <c r="A28" s="173">
        <v>23</v>
      </c>
      <c r="B28" s="172" t="s">
        <v>114</v>
      </c>
      <c r="C28" s="197"/>
      <c r="D28" s="185"/>
      <c r="E28" s="185"/>
      <c r="F28" s="185"/>
      <c r="G28" s="201">
        <f t="shared" si="0"/>
        <v>0</v>
      </c>
      <c r="H28" s="206"/>
    </row>
    <row r="29" spans="1:8" ht="20.149999999999999" customHeight="1" x14ac:dyDescent="0.25">
      <c r="A29" s="173">
        <v>24</v>
      </c>
      <c r="B29" s="172" t="s">
        <v>114</v>
      </c>
      <c r="C29" s="197"/>
      <c r="D29" s="185"/>
      <c r="E29" s="185"/>
      <c r="F29" s="185"/>
      <c r="G29" s="201">
        <f t="shared" si="0"/>
        <v>0</v>
      </c>
      <c r="H29" s="206"/>
    </row>
    <row r="30" spans="1:8" ht="20.149999999999999" customHeight="1" x14ac:dyDescent="0.25">
      <c r="A30" s="173">
        <v>25</v>
      </c>
      <c r="B30" s="172" t="s">
        <v>114</v>
      </c>
      <c r="C30" s="197"/>
      <c r="D30" s="185"/>
      <c r="E30" s="185"/>
      <c r="F30" s="185"/>
      <c r="G30" s="201">
        <f t="shared" si="0"/>
        <v>0</v>
      </c>
      <c r="H30" s="206"/>
    </row>
    <row r="31" spans="1:8" ht="20.149999999999999" customHeight="1" x14ac:dyDescent="0.25">
      <c r="A31" s="173">
        <v>26</v>
      </c>
      <c r="B31" s="172" t="s">
        <v>114</v>
      </c>
      <c r="C31" s="197"/>
      <c r="D31" s="185"/>
      <c r="E31" s="185"/>
      <c r="F31" s="185"/>
      <c r="G31" s="201">
        <f t="shared" si="0"/>
        <v>0</v>
      </c>
      <c r="H31" s="206"/>
    </row>
    <row r="32" spans="1:8" ht="20.149999999999999" customHeight="1" x14ac:dyDescent="0.25">
      <c r="A32" s="173">
        <v>27</v>
      </c>
      <c r="B32" s="172" t="s">
        <v>114</v>
      </c>
      <c r="C32" s="197"/>
      <c r="D32" s="185"/>
      <c r="E32" s="185"/>
      <c r="F32" s="185"/>
      <c r="G32" s="201">
        <f t="shared" si="0"/>
        <v>0</v>
      </c>
      <c r="H32" s="206"/>
    </row>
    <row r="33" spans="1:8" ht="20.149999999999999" customHeight="1" x14ac:dyDescent="0.25">
      <c r="A33" s="173">
        <v>28</v>
      </c>
      <c r="B33" s="172" t="s">
        <v>114</v>
      </c>
      <c r="C33" s="197"/>
      <c r="D33" s="185"/>
      <c r="E33" s="185"/>
      <c r="F33" s="185"/>
      <c r="G33" s="201">
        <f t="shared" si="0"/>
        <v>0</v>
      </c>
      <c r="H33" s="206"/>
    </row>
    <row r="34" spans="1:8" ht="20.149999999999999" customHeight="1" x14ac:dyDescent="0.25">
      <c r="A34" s="173">
        <v>29</v>
      </c>
      <c r="B34" s="172" t="s">
        <v>114</v>
      </c>
      <c r="C34" s="197"/>
      <c r="D34" s="185"/>
      <c r="E34" s="185"/>
      <c r="F34" s="185"/>
      <c r="G34" s="201">
        <f t="shared" si="0"/>
        <v>0</v>
      </c>
      <c r="H34" s="206"/>
    </row>
    <row r="35" spans="1:8" ht="20.149999999999999" customHeight="1" x14ac:dyDescent="0.25">
      <c r="A35" s="173">
        <v>30</v>
      </c>
      <c r="B35" s="172" t="s">
        <v>114</v>
      </c>
      <c r="C35" s="197"/>
      <c r="D35" s="185"/>
      <c r="E35" s="185"/>
      <c r="F35" s="185"/>
      <c r="G35" s="201">
        <f t="shared" si="0"/>
        <v>0</v>
      </c>
      <c r="H35" s="206"/>
    </row>
    <row r="36" spans="1:8" ht="20.149999999999999" customHeight="1" x14ac:dyDescent="0.25">
      <c r="A36" s="173">
        <v>31</v>
      </c>
      <c r="B36" s="172" t="s">
        <v>114</v>
      </c>
      <c r="C36" s="197"/>
      <c r="D36" s="185"/>
      <c r="E36" s="185"/>
      <c r="F36" s="185"/>
      <c r="G36" s="201">
        <f t="shared" si="0"/>
        <v>0</v>
      </c>
      <c r="H36" s="206"/>
    </row>
    <row r="37" spans="1:8" ht="20.149999999999999" customHeight="1" x14ac:dyDescent="0.25">
      <c r="A37" s="173">
        <v>32</v>
      </c>
      <c r="B37" s="172" t="s">
        <v>114</v>
      </c>
      <c r="C37" s="197"/>
      <c r="D37" s="185"/>
      <c r="E37" s="185"/>
      <c r="F37" s="185"/>
      <c r="G37" s="201">
        <f t="shared" si="0"/>
        <v>0</v>
      </c>
      <c r="H37" s="206"/>
    </row>
    <row r="38" spans="1:8" ht="20.149999999999999" customHeight="1" x14ac:dyDescent="0.25">
      <c r="A38" s="173">
        <v>33</v>
      </c>
      <c r="B38" s="172" t="s">
        <v>114</v>
      </c>
      <c r="C38" s="197"/>
      <c r="D38" s="185"/>
      <c r="E38" s="185"/>
      <c r="F38" s="185"/>
      <c r="G38" s="201">
        <f t="shared" si="0"/>
        <v>0</v>
      </c>
      <c r="H38" s="206"/>
    </row>
    <row r="39" spans="1:8" ht="20.149999999999999" customHeight="1" x14ac:dyDescent="0.25">
      <c r="A39" s="173">
        <v>34</v>
      </c>
      <c r="B39" s="172" t="s">
        <v>114</v>
      </c>
      <c r="C39" s="197"/>
      <c r="D39" s="185"/>
      <c r="E39" s="185"/>
      <c r="F39" s="185"/>
      <c r="G39" s="201">
        <f t="shared" si="0"/>
        <v>0</v>
      </c>
      <c r="H39" s="206"/>
    </row>
    <row r="40" spans="1:8" ht="20.149999999999999" customHeight="1" x14ac:dyDescent="0.25">
      <c r="A40" s="173">
        <v>35</v>
      </c>
      <c r="B40" s="172" t="s">
        <v>114</v>
      </c>
      <c r="C40" s="197"/>
      <c r="D40" s="185"/>
      <c r="E40" s="185"/>
      <c r="F40" s="185"/>
      <c r="G40" s="201">
        <f t="shared" si="0"/>
        <v>0</v>
      </c>
      <c r="H40" s="206"/>
    </row>
    <row r="41" spans="1:8" ht="20.149999999999999" customHeight="1" x14ac:dyDescent="0.25">
      <c r="A41" s="173">
        <v>36</v>
      </c>
      <c r="B41" s="172" t="s">
        <v>114</v>
      </c>
      <c r="C41" s="197"/>
      <c r="D41" s="185"/>
      <c r="E41" s="185"/>
      <c r="F41" s="185"/>
      <c r="G41" s="201">
        <f t="shared" si="0"/>
        <v>0</v>
      </c>
      <c r="H41" s="206"/>
    </row>
    <row r="42" spans="1:8" ht="20.149999999999999" customHeight="1" x14ac:dyDescent="0.25">
      <c r="A42" s="173">
        <v>37</v>
      </c>
      <c r="B42" s="172" t="s">
        <v>114</v>
      </c>
      <c r="C42" s="197"/>
      <c r="D42" s="185"/>
      <c r="E42" s="185"/>
      <c r="F42" s="185"/>
      <c r="G42" s="201">
        <f t="shared" si="0"/>
        <v>0</v>
      </c>
      <c r="H42" s="206"/>
    </row>
    <row r="43" spans="1:8" ht="20.149999999999999" customHeight="1" x14ac:dyDescent="0.25">
      <c r="A43" s="173">
        <v>38</v>
      </c>
      <c r="B43" s="172" t="s">
        <v>114</v>
      </c>
      <c r="C43" s="197"/>
      <c r="D43" s="185"/>
      <c r="E43" s="185"/>
      <c r="F43" s="185"/>
      <c r="G43" s="201">
        <f t="shared" si="0"/>
        <v>0</v>
      </c>
      <c r="H43" s="206"/>
    </row>
    <row r="44" spans="1:8" ht="20.149999999999999" customHeight="1" x14ac:dyDescent="0.25">
      <c r="A44" s="173">
        <v>39</v>
      </c>
      <c r="B44" s="172" t="s">
        <v>114</v>
      </c>
      <c r="C44" s="197"/>
      <c r="D44" s="185"/>
      <c r="E44" s="185"/>
      <c r="F44" s="185"/>
      <c r="G44" s="201">
        <f t="shared" si="0"/>
        <v>0</v>
      </c>
      <c r="H44" s="206"/>
    </row>
    <row r="45" spans="1:8" ht="20.149999999999999" customHeight="1" x14ac:dyDescent="0.25">
      <c r="A45" s="173">
        <v>40</v>
      </c>
      <c r="B45" s="172" t="s">
        <v>114</v>
      </c>
      <c r="C45" s="197"/>
      <c r="D45" s="185"/>
      <c r="E45" s="185"/>
      <c r="F45" s="185"/>
      <c r="G45" s="201">
        <f t="shared" si="0"/>
        <v>0</v>
      </c>
      <c r="H45" s="206"/>
    </row>
    <row r="46" spans="1:8" ht="20.149999999999999" customHeight="1" x14ac:dyDescent="0.25">
      <c r="A46" s="173">
        <v>41</v>
      </c>
      <c r="B46" s="172" t="s">
        <v>114</v>
      </c>
      <c r="C46" s="197"/>
      <c r="D46" s="185"/>
      <c r="E46" s="185"/>
      <c r="F46" s="185"/>
      <c r="G46" s="201">
        <f t="shared" si="0"/>
        <v>0</v>
      </c>
      <c r="H46" s="206"/>
    </row>
    <row r="47" spans="1:8" ht="20.149999999999999" customHeight="1" x14ac:dyDescent="0.25">
      <c r="A47" s="173">
        <v>42</v>
      </c>
      <c r="B47" s="172" t="s">
        <v>114</v>
      </c>
      <c r="C47" s="197"/>
      <c r="D47" s="185"/>
      <c r="E47" s="185"/>
      <c r="F47" s="185"/>
      <c r="G47" s="201">
        <f t="shared" si="0"/>
        <v>0</v>
      </c>
      <c r="H47" s="206"/>
    </row>
    <row r="48" spans="1:8" ht="20.149999999999999" customHeight="1" x14ac:dyDescent="0.25">
      <c r="A48" s="173">
        <v>43</v>
      </c>
      <c r="B48" s="172" t="s">
        <v>114</v>
      </c>
      <c r="C48" s="197"/>
      <c r="D48" s="185"/>
      <c r="E48" s="185"/>
      <c r="F48" s="185"/>
      <c r="G48" s="201">
        <f t="shared" si="0"/>
        <v>0</v>
      </c>
      <c r="H48" s="206"/>
    </row>
    <row r="49" spans="1:8" ht="20.149999999999999" customHeight="1" x14ac:dyDescent="0.25">
      <c r="A49" s="173">
        <v>44</v>
      </c>
      <c r="B49" s="172" t="s">
        <v>114</v>
      </c>
      <c r="C49" s="197"/>
      <c r="D49" s="185"/>
      <c r="E49" s="185"/>
      <c r="F49" s="185"/>
      <c r="G49" s="201">
        <f t="shared" si="0"/>
        <v>0</v>
      </c>
      <c r="H49" s="206"/>
    </row>
    <row r="50" spans="1:8" ht="20.149999999999999" customHeight="1" x14ac:dyDescent="0.25">
      <c r="A50" s="173">
        <v>45</v>
      </c>
      <c r="B50" s="172" t="s">
        <v>114</v>
      </c>
      <c r="C50" s="197"/>
      <c r="D50" s="185"/>
      <c r="E50" s="185"/>
      <c r="F50" s="185"/>
      <c r="G50" s="201">
        <f t="shared" si="0"/>
        <v>0</v>
      </c>
      <c r="H50" s="206"/>
    </row>
    <row r="51" spans="1:8" ht="20.149999999999999" customHeight="1" x14ac:dyDescent="0.25">
      <c r="A51" s="173">
        <v>46</v>
      </c>
      <c r="B51" s="172" t="s">
        <v>114</v>
      </c>
      <c r="C51" s="197"/>
      <c r="D51" s="185"/>
      <c r="E51" s="185"/>
      <c r="F51" s="185"/>
      <c r="G51" s="201">
        <f t="shared" si="0"/>
        <v>0</v>
      </c>
      <c r="H51" s="206"/>
    </row>
    <row r="52" spans="1:8" ht="20.149999999999999" customHeight="1" x14ac:dyDescent="0.25">
      <c r="A52" s="173">
        <v>47</v>
      </c>
      <c r="B52" s="172" t="s">
        <v>114</v>
      </c>
      <c r="C52" s="197"/>
      <c r="D52" s="185"/>
      <c r="E52" s="185"/>
      <c r="F52" s="185"/>
      <c r="G52" s="201">
        <f t="shared" si="0"/>
        <v>0</v>
      </c>
      <c r="H52" s="206"/>
    </row>
    <row r="53" spans="1:8" ht="20.149999999999999" customHeight="1" x14ac:dyDescent="0.25">
      <c r="A53" s="173">
        <v>48</v>
      </c>
      <c r="B53" s="172" t="s">
        <v>114</v>
      </c>
      <c r="C53" s="197"/>
      <c r="D53" s="185"/>
      <c r="E53" s="185"/>
      <c r="F53" s="185"/>
      <c r="G53" s="201">
        <f t="shared" si="0"/>
        <v>0</v>
      </c>
      <c r="H53" s="206"/>
    </row>
    <row r="54" spans="1:8" ht="20.149999999999999" customHeight="1" x14ac:dyDescent="0.25">
      <c r="A54" s="173">
        <v>49</v>
      </c>
      <c r="B54" s="172" t="s">
        <v>114</v>
      </c>
      <c r="C54" s="197"/>
      <c r="D54" s="185"/>
      <c r="E54" s="185"/>
      <c r="F54" s="185"/>
      <c r="G54" s="201">
        <f t="shared" si="0"/>
        <v>0</v>
      </c>
      <c r="H54" s="206"/>
    </row>
    <row r="55" spans="1:8" ht="20.149999999999999" customHeight="1" thickBot="1" x14ac:dyDescent="0.3">
      <c r="A55" s="174">
        <v>50</v>
      </c>
      <c r="B55" s="175" t="s">
        <v>114</v>
      </c>
      <c r="C55" s="204"/>
      <c r="D55" s="202"/>
      <c r="E55" s="202"/>
      <c r="F55" s="202"/>
      <c r="G55" s="201">
        <f t="shared" si="0"/>
        <v>0</v>
      </c>
      <c r="H55" s="207"/>
    </row>
    <row r="56" spans="1:8" ht="30" customHeight="1" thickBot="1" x14ac:dyDescent="0.3">
      <c r="A56" s="56" t="s">
        <v>66</v>
      </c>
      <c r="B56" s="268"/>
      <c r="C56" s="269"/>
      <c r="D56" s="269"/>
      <c r="E56" s="270"/>
      <c r="F56" s="176"/>
      <c r="G56" s="177">
        <f>SUM(G6:G55)</f>
        <v>0</v>
      </c>
      <c r="H56" s="102"/>
    </row>
    <row r="57" spans="1:8" ht="10.75" x14ac:dyDescent="0.3">
      <c r="A57" s="80"/>
      <c r="B57" s="80"/>
      <c r="C57" s="80"/>
      <c r="D57" s="80"/>
      <c r="E57" s="80"/>
      <c r="F57" s="80"/>
      <c r="G57" s="80"/>
      <c r="H57" s="80"/>
    </row>
    <row r="58" spans="1:8" ht="10.75" x14ac:dyDescent="0.3">
      <c r="A58" s="80"/>
      <c r="B58" s="80"/>
      <c r="C58" s="80"/>
      <c r="D58" s="80"/>
      <c r="E58" s="80"/>
      <c r="F58" s="80"/>
      <c r="G58" s="80"/>
      <c r="H58" s="80"/>
    </row>
  </sheetData>
  <sheetProtection algorithmName="SHA-512" hashValue="xR/BvwwrC9OufXOMMI2WZaQXJVLbJjh2PY4NHcHcnSgLLFMLOKH4jHm5Wl1AmjF8WU+T6EDAlSlf1XVwvyA/Fw==" saltValue="ItnBQgCzgBKk6n6Y34p2Hg==" spinCount="100000" sheet="1" objects="1" scenarios="1"/>
  <mergeCells count="4">
    <mergeCell ref="D3:E3"/>
    <mergeCell ref="A4:A5"/>
    <mergeCell ref="B56:E56"/>
    <mergeCell ref="A1:H1"/>
  </mergeCells>
  <conditionalFormatting sqref="A4 B4:H5">
    <cfRule type="expression" dxfId="12" priority="3">
      <formula>P_Z_F_B_TYPE_4_ACTIVE&lt;&gt;P_Z_G_R_G_BOOLEEN_OUI</formula>
    </cfRule>
  </conditionalFormatting>
  <conditionalFormatting sqref="A6:A56">
    <cfRule type="expression" dxfId="11" priority="4">
      <formula>P_Z_F_B_TYPE_4_ACTIVE&lt;&gt;P_Z_G_R_G_BOOLEEN_OUI</formula>
    </cfRule>
  </conditionalFormatting>
  <conditionalFormatting sqref="B56 G56:H56">
    <cfRule type="expression" dxfId="10" priority="1">
      <formula>P_Z_F_B_TYPE_4_ACTIVE&lt;&gt;P_Z_G_R_G_BOOLEEN_OUI</formula>
    </cfRule>
  </conditionalFormatting>
  <conditionalFormatting sqref="D3">
    <cfRule type="expression" dxfId="9" priority="2">
      <formula>P_Z_F_B_TYPE_4_ACTIVE&lt;&gt;P_Z_G_R_G_BOOLEEN_OUI</formula>
    </cfRule>
  </conditionalFormatting>
  <dataValidations count="1">
    <dataValidation type="list" allowBlank="1" showInputMessage="1" showErrorMessage="1" sqref="F6:F55" xr:uid="{501B0212-C452-4057-856A-9A4D84819F17}">
      <formula1>"Oui,Non"</formula1>
    </dataValidation>
  </dataValidations>
  <pageMargins left="0.7" right="0.7" top="0.75" bottom="0.75" header="0.3" footer="0.3"/>
  <pageSetup paperSize="9" scale="5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E076FF29-2FC7-44FC-AC93-56420E71B7CF}">
          <x14:formula1>
            <xm:f>Présentation!$A$23:$A$43</xm:f>
          </x14:formula1>
          <xm:sqref>C6:C55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5">
    <tabColor theme="0" tint="-0.249977111117893"/>
    <pageSetUpPr fitToPage="1"/>
  </sheetPr>
  <dimension ref="A1:T58"/>
  <sheetViews>
    <sheetView zoomScaleNormal="100" workbookViewId="0">
      <pane ySplit="5" topLeftCell="A6" activePane="bottomLeft" state="frozen"/>
      <selection pane="bottomLeft" activeCell="I21" sqref="I21"/>
    </sheetView>
  </sheetViews>
  <sheetFormatPr baseColWidth="10" defaultColWidth="11.3828125" defaultRowHeight="10.3" x14ac:dyDescent="0.25"/>
  <cols>
    <col min="1" max="1" width="10.15234375" style="21" customWidth="1"/>
    <col min="2" max="4" width="25.69140625" style="21" customWidth="1"/>
    <col min="5" max="5" width="28.53515625" style="21" bestFit="1" customWidth="1"/>
    <col min="6" max="10" width="20.69140625" style="21" customWidth="1"/>
    <col min="11" max="11" width="32.3046875" style="21" customWidth="1"/>
    <col min="12" max="19" width="20.69140625" style="21" customWidth="1"/>
    <col min="20" max="20" width="50.69140625" style="21" customWidth="1"/>
    <col min="21" max="16384" width="11.3828125" style="21"/>
  </cols>
  <sheetData>
    <row r="1" spans="1:20" ht="30" customHeight="1" x14ac:dyDescent="0.25">
      <c r="A1" s="224" t="s">
        <v>193</v>
      </c>
      <c r="B1" s="225"/>
      <c r="C1" s="225"/>
      <c r="D1" s="225"/>
      <c r="E1" s="225"/>
      <c r="F1" s="225"/>
      <c r="G1" s="225"/>
      <c r="H1" s="225"/>
      <c r="I1" s="225"/>
      <c r="J1" s="225"/>
      <c r="K1" s="225"/>
      <c r="L1" s="225"/>
      <c r="M1" s="225"/>
      <c r="N1" s="225"/>
      <c r="O1" s="225"/>
      <c r="P1" s="225"/>
      <c r="Q1" s="225"/>
      <c r="R1" s="225"/>
      <c r="S1" s="225"/>
      <c r="T1" s="226"/>
    </row>
    <row r="2" spans="1:20" ht="15" customHeight="1" thickBot="1" x14ac:dyDescent="0.35">
      <c r="A2" s="25"/>
      <c r="B2" s="25"/>
      <c r="C2" s="25"/>
      <c r="D2" s="25"/>
      <c r="E2" s="81"/>
      <c r="F2" s="81"/>
      <c r="G2" s="80"/>
      <c r="H2" s="80"/>
      <c r="I2" s="80"/>
      <c r="J2" s="80"/>
      <c r="K2" s="80"/>
      <c r="L2" s="80"/>
      <c r="M2" s="80"/>
      <c r="N2" s="80"/>
      <c r="O2" s="80"/>
      <c r="P2" s="80"/>
      <c r="Q2" s="80"/>
      <c r="R2" s="80"/>
      <c r="S2" s="80"/>
      <c r="T2" s="80"/>
    </row>
    <row r="3" spans="1:20" ht="27" customHeight="1" thickBot="1" x14ac:dyDescent="0.35">
      <c r="A3" s="80"/>
      <c r="B3" s="80"/>
      <c r="C3" s="80"/>
      <c r="D3" s="80"/>
      <c r="E3" s="80"/>
      <c r="F3" s="80"/>
      <c r="G3" s="80"/>
      <c r="H3" s="80"/>
      <c r="I3" s="80"/>
      <c r="J3" s="80"/>
      <c r="K3" s="80"/>
      <c r="L3" s="244" t="s">
        <v>16</v>
      </c>
      <c r="M3" s="266"/>
      <c r="N3" s="266"/>
      <c r="O3" s="266"/>
      <c r="P3" s="266"/>
      <c r="Q3" s="266"/>
      <c r="R3" s="266"/>
      <c r="S3" s="272"/>
      <c r="T3" s="80"/>
    </row>
    <row r="4" spans="1:20" ht="45.75" customHeight="1" x14ac:dyDescent="0.25">
      <c r="A4" s="244" t="s">
        <v>54</v>
      </c>
      <c r="B4" s="52" t="s">
        <v>13</v>
      </c>
      <c r="C4" s="52" t="s">
        <v>69</v>
      </c>
      <c r="D4" s="52" t="s">
        <v>71</v>
      </c>
      <c r="E4" s="52" t="s">
        <v>11</v>
      </c>
      <c r="F4" s="52" t="s">
        <v>67</v>
      </c>
      <c r="G4" s="52" t="s">
        <v>18</v>
      </c>
      <c r="H4" s="52" t="s">
        <v>19</v>
      </c>
      <c r="I4" s="52" t="s">
        <v>192</v>
      </c>
      <c r="J4" s="52" t="s">
        <v>17</v>
      </c>
      <c r="K4" s="52" t="s">
        <v>75</v>
      </c>
      <c r="L4" s="82" t="s">
        <v>77</v>
      </c>
      <c r="M4" s="82" t="s">
        <v>79</v>
      </c>
      <c r="N4" s="82" t="s">
        <v>80</v>
      </c>
      <c r="O4" s="82" t="s">
        <v>81</v>
      </c>
      <c r="P4" s="82" t="s">
        <v>82</v>
      </c>
      <c r="Q4" s="82" t="s">
        <v>84</v>
      </c>
      <c r="R4" s="82" t="s">
        <v>85</v>
      </c>
      <c r="S4" s="82" t="s">
        <v>86</v>
      </c>
      <c r="T4" s="53" t="s">
        <v>87</v>
      </c>
    </row>
    <row r="5" spans="1:20" ht="92.25" customHeight="1" thickBot="1" x14ac:dyDescent="0.3">
      <c r="A5" s="245"/>
      <c r="B5" s="54" t="s">
        <v>68</v>
      </c>
      <c r="C5" s="54" t="s">
        <v>70</v>
      </c>
      <c r="D5" s="54" t="s">
        <v>72</v>
      </c>
      <c r="E5" s="54"/>
      <c r="F5" s="54" t="s">
        <v>58</v>
      </c>
      <c r="G5" s="54" t="s">
        <v>73</v>
      </c>
      <c r="H5" s="54" t="s">
        <v>74</v>
      </c>
      <c r="I5" s="54" t="s">
        <v>191</v>
      </c>
      <c r="J5" s="54" t="s">
        <v>73</v>
      </c>
      <c r="K5" s="54" t="s">
        <v>76</v>
      </c>
      <c r="L5" s="54" t="s">
        <v>78</v>
      </c>
      <c r="M5" s="54" t="s">
        <v>78</v>
      </c>
      <c r="N5" s="54" t="s">
        <v>78</v>
      </c>
      <c r="O5" s="54" t="s">
        <v>78</v>
      </c>
      <c r="P5" s="54" t="s">
        <v>83</v>
      </c>
      <c r="Q5" s="54" t="s">
        <v>83</v>
      </c>
      <c r="R5" s="54" t="s">
        <v>83</v>
      </c>
      <c r="S5" s="54" t="s">
        <v>83</v>
      </c>
      <c r="T5" s="57" t="s">
        <v>88</v>
      </c>
    </row>
    <row r="6" spans="1:20" ht="20.149999999999999" customHeight="1" x14ac:dyDescent="0.25">
      <c r="A6" s="58">
        <v>1</v>
      </c>
      <c r="B6" s="43"/>
      <c r="C6" s="43"/>
      <c r="D6" s="43"/>
      <c r="E6" s="34" t="s">
        <v>176</v>
      </c>
      <c r="F6" s="43"/>
      <c r="G6" s="90"/>
      <c r="H6" s="90"/>
      <c r="I6" s="90"/>
      <c r="J6" s="16">
        <f>IF(I6="",0,IF(I6="Oui",G6,G6+H6))</f>
        <v>0</v>
      </c>
      <c r="K6" s="43"/>
      <c r="L6" s="43"/>
      <c r="M6" s="43"/>
      <c r="N6" s="83"/>
      <c r="O6" s="83"/>
      <c r="P6" s="43"/>
      <c r="Q6" s="83"/>
      <c r="R6" s="43"/>
      <c r="S6" s="43"/>
      <c r="T6" s="84"/>
    </row>
    <row r="7" spans="1:20" ht="20.149999999999999" customHeight="1" x14ac:dyDescent="0.25">
      <c r="A7" s="59">
        <v>2</v>
      </c>
      <c r="B7" s="44"/>
      <c r="C7" s="44"/>
      <c r="D7" s="44"/>
      <c r="E7" s="36" t="s">
        <v>176</v>
      </c>
      <c r="F7" s="44"/>
      <c r="G7" s="91"/>
      <c r="H7" s="91"/>
      <c r="I7" s="91"/>
      <c r="J7" s="17">
        <f t="shared" ref="J7:J55" si="0">IF(I7="",0,IF(I7="Oui",G7,G7+H7))</f>
        <v>0</v>
      </c>
      <c r="K7" s="44"/>
      <c r="L7" s="44"/>
      <c r="M7" s="44"/>
      <c r="N7" s="85"/>
      <c r="O7" s="85"/>
      <c r="P7" s="44"/>
      <c r="Q7" s="85"/>
      <c r="R7" s="44"/>
      <c r="S7" s="44"/>
      <c r="T7" s="86"/>
    </row>
    <row r="8" spans="1:20" ht="20.149999999999999" customHeight="1" x14ac:dyDescent="0.25">
      <c r="A8" s="59">
        <v>3</v>
      </c>
      <c r="B8" s="44"/>
      <c r="C8" s="44"/>
      <c r="D8" s="44"/>
      <c r="E8" s="36" t="s">
        <v>176</v>
      </c>
      <c r="F8" s="44"/>
      <c r="G8" s="91"/>
      <c r="H8" s="91"/>
      <c r="I8" s="91"/>
      <c r="J8" s="17">
        <f t="shared" si="0"/>
        <v>0</v>
      </c>
      <c r="K8" s="44"/>
      <c r="L8" s="44"/>
      <c r="M8" s="44"/>
      <c r="N8" s="85"/>
      <c r="O8" s="85"/>
      <c r="P8" s="44"/>
      <c r="Q8" s="85"/>
      <c r="R8" s="44"/>
      <c r="S8" s="87"/>
      <c r="T8" s="86"/>
    </row>
    <row r="9" spans="1:20" ht="20.149999999999999" customHeight="1" x14ac:dyDescent="0.25">
      <c r="A9" s="59">
        <v>4</v>
      </c>
      <c r="B9" s="44"/>
      <c r="C9" s="44"/>
      <c r="D9" s="44"/>
      <c r="E9" s="36" t="s">
        <v>176</v>
      </c>
      <c r="F9" s="44"/>
      <c r="G9" s="91"/>
      <c r="H9" s="91"/>
      <c r="I9" s="91"/>
      <c r="J9" s="17">
        <f t="shared" si="0"/>
        <v>0</v>
      </c>
      <c r="K9" s="44"/>
      <c r="L9" s="44"/>
      <c r="M9" s="44"/>
      <c r="N9" s="85"/>
      <c r="O9" s="85"/>
      <c r="P9" s="44"/>
      <c r="Q9" s="85"/>
      <c r="R9" s="44"/>
      <c r="S9" s="87"/>
      <c r="T9" s="86"/>
    </row>
    <row r="10" spans="1:20" ht="20.149999999999999" customHeight="1" x14ac:dyDescent="0.25">
      <c r="A10" s="59">
        <v>5</v>
      </c>
      <c r="B10" s="44"/>
      <c r="C10" s="44"/>
      <c r="D10" s="44"/>
      <c r="E10" s="36" t="s">
        <v>176</v>
      </c>
      <c r="F10" s="44"/>
      <c r="G10" s="91"/>
      <c r="H10" s="91"/>
      <c r="I10" s="91"/>
      <c r="J10" s="17">
        <f t="shared" si="0"/>
        <v>0</v>
      </c>
      <c r="K10" s="44"/>
      <c r="L10" s="44"/>
      <c r="M10" s="44"/>
      <c r="N10" s="85"/>
      <c r="O10" s="85"/>
      <c r="P10" s="44"/>
      <c r="Q10" s="85"/>
      <c r="R10" s="44"/>
      <c r="S10" s="87"/>
      <c r="T10" s="86"/>
    </row>
    <row r="11" spans="1:20" ht="20.149999999999999" customHeight="1" x14ac:dyDescent="0.25">
      <c r="A11" s="59">
        <v>6</v>
      </c>
      <c r="B11" s="44"/>
      <c r="C11" s="44"/>
      <c r="D11" s="44"/>
      <c r="E11" s="36" t="s">
        <v>176</v>
      </c>
      <c r="F11" s="44"/>
      <c r="G11" s="91"/>
      <c r="H11" s="91"/>
      <c r="I11" s="91"/>
      <c r="J11" s="17">
        <f t="shared" si="0"/>
        <v>0</v>
      </c>
      <c r="K11" s="44"/>
      <c r="L11" s="44"/>
      <c r="M11" s="44"/>
      <c r="N11" s="85"/>
      <c r="O11" s="85"/>
      <c r="P11" s="44"/>
      <c r="Q11" s="85"/>
      <c r="R11" s="44"/>
      <c r="S11" s="87"/>
      <c r="T11" s="86"/>
    </row>
    <row r="12" spans="1:20" ht="20.149999999999999" customHeight="1" x14ac:dyDescent="0.25">
      <c r="A12" s="59">
        <v>7</v>
      </c>
      <c r="B12" s="44"/>
      <c r="C12" s="44"/>
      <c r="D12" s="44"/>
      <c r="E12" s="36" t="s">
        <v>176</v>
      </c>
      <c r="F12" s="44"/>
      <c r="G12" s="91"/>
      <c r="H12" s="91"/>
      <c r="I12" s="91"/>
      <c r="J12" s="17">
        <f t="shared" si="0"/>
        <v>0</v>
      </c>
      <c r="K12" s="44"/>
      <c r="L12" s="44"/>
      <c r="M12" s="44"/>
      <c r="N12" s="85"/>
      <c r="O12" s="85"/>
      <c r="P12" s="44"/>
      <c r="Q12" s="85"/>
      <c r="R12" s="44"/>
      <c r="S12" s="87"/>
      <c r="T12" s="86"/>
    </row>
    <row r="13" spans="1:20" ht="20.149999999999999" customHeight="1" x14ac:dyDescent="0.25">
      <c r="A13" s="59">
        <v>8</v>
      </c>
      <c r="B13" s="44"/>
      <c r="C13" s="44"/>
      <c r="D13" s="44"/>
      <c r="E13" s="36" t="s">
        <v>176</v>
      </c>
      <c r="F13" s="44"/>
      <c r="G13" s="91"/>
      <c r="H13" s="91"/>
      <c r="I13" s="91"/>
      <c r="J13" s="17">
        <f t="shared" si="0"/>
        <v>0</v>
      </c>
      <c r="K13" s="44"/>
      <c r="L13" s="44"/>
      <c r="M13" s="44"/>
      <c r="N13" s="85"/>
      <c r="O13" s="85"/>
      <c r="P13" s="44"/>
      <c r="Q13" s="85"/>
      <c r="R13" s="44"/>
      <c r="S13" s="87"/>
      <c r="T13" s="86"/>
    </row>
    <row r="14" spans="1:20" ht="20.149999999999999" customHeight="1" x14ac:dyDescent="0.25">
      <c r="A14" s="59">
        <v>9</v>
      </c>
      <c r="B14" s="44"/>
      <c r="C14" s="44"/>
      <c r="D14" s="44"/>
      <c r="E14" s="36" t="s">
        <v>176</v>
      </c>
      <c r="F14" s="44"/>
      <c r="G14" s="91"/>
      <c r="H14" s="91"/>
      <c r="I14" s="91"/>
      <c r="J14" s="17">
        <f t="shared" si="0"/>
        <v>0</v>
      </c>
      <c r="K14" s="44"/>
      <c r="L14" s="44"/>
      <c r="M14" s="44"/>
      <c r="N14" s="85"/>
      <c r="O14" s="85"/>
      <c r="P14" s="44"/>
      <c r="Q14" s="85"/>
      <c r="R14" s="44"/>
      <c r="S14" s="87"/>
      <c r="T14" s="86"/>
    </row>
    <row r="15" spans="1:20" ht="20.149999999999999" customHeight="1" x14ac:dyDescent="0.25">
      <c r="A15" s="59">
        <v>10</v>
      </c>
      <c r="B15" s="44"/>
      <c r="C15" s="44"/>
      <c r="D15" s="44"/>
      <c r="E15" s="36" t="s">
        <v>176</v>
      </c>
      <c r="F15" s="44"/>
      <c r="G15" s="91"/>
      <c r="H15" s="91"/>
      <c r="I15" s="91"/>
      <c r="J15" s="17">
        <f t="shared" si="0"/>
        <v>0</v>
      </c>
      <c r="K15" s="44"/>
      <c r="L15" s="44"/>
      <c r="M15" s="44"/>
      <c r="N15" s="85"/>
      <c r="O15" s="85"/>
      <c r="P15" s="44"/>
      <c r="Q15" s="85"/>
      <c r="R15" s="44"/>
      <c r="S15" s="87"/>
      <c r="T15" s="86"/>
    </row>
    <row r="16" spans="1:20" ht="20.149999999999999" customHeight="1" x14ac:dyDescent="0.25">
      <c r="A16" s="59">
        <v>11</v>
      </c>
      <c r="B16" s="44"/>
      <c r="C16" s="44"/>
      <c r="D16" s="44"/>
      <c r="E16" s="36" t="s">
        <v>176</v>
      </c>
      <c r="F16" s="44"/>
      <c r="G16" s="91"/>
      <c r="H16" s="91"/>
      <c r="I16" s="91"/>
      <c r="J16" s="17">
        <f t="shared" si="0"/>
        <v>0</v>
      </c>
      <c r="K16" s="44"/>
      <c r="L16" s="44"/>
      <c r="M16" s="44"/>
      <c r="N16" s="85"/>
      <c r="O16" s="85"/>
      <c r="P16" s="44"/>
      <c r="Q16" s="85"/>
      <c r="R16" s="44"/>
      <c r="S16" s="87"/>
      <c r="T16" s="86"/>
    </row>
    <row r="17" spans="1:20" ht="20.149999999999999" customHeight="1" x14ac:dyDescent="0.25">
      <c r="A17" s="59">
        <v>12</v>
      </c>
      <c r="B17" s="44"/>
      <c r="C17" s="44"/>
      <c r="D17" s="44"/>
      <c r="E17" s="36" t="s">
        <v>176</v>
      </c>
      <c r="F17" s="44"/>
      <c r="G17" s="91"/>
      <c r="H17" s="91"/>
      <c r="I17" s="91"/>
      <c r="J17" s="17">
        <f t="shared" si="0"/>
        <v>0</v>
      </c>
      <c r="K17" s="44"/>
      <c r="L17" s="44"/>
      <c r="M17" s="44"/>
      <c r="N17" s="85"/>
      <c r="O17" s="85"/>
      <c r="P17" s="44"/>
      <c r="Q17" s="85"/>
      <c r="R17" s="44"/>
      <c r="S17" s="44"/>
      <c r="T17" s="86"/>
    </row>
    <row r="18" spans="1:20" ht="20.149999999999999" customHeight="1" x14ac:dyDescent="0.25">
      <c r="A18" s="59">
        <v>13</v>
      </c>
      <c r="B18" s="44"/>
      <c r="C18" s="44"/>
      <c r="D18" s="44"/>
      <c r="E18" s="36" t="s">
        <v>176</v>
      </c>
      <c r="F18" s="44"/>
      <c r="G18" s="91"/>
      <c r="H18" s="91"/>
      <c r="I18" s="91"/>
      <c r="J18" s="17">
        <f t="shared" si="0"/>
        <v>0</v>
      </c>
      <c r="K18" s="44"/>
      <c r="L18" s="44"/>
      <c r="M18" s="44"/>
      <c r="N18" s="85"/>
      <c r="O18" s="85"/>
      <c r="P18" s="44"/>
      <c r="Q18" s="85"/>
      <c r="R18" s="44"/>
      <c r="S18" s="44"/>
      <c r="T18" s="86"/>
    </row>
    <row r="19" spans="1:20" ht="20.149999999999999" customHeight="1" x14ac:dyDescent="0.25">
      <c r="A19" s="59">
        <v>14</v>
      </c>
      <c r="B19" s="44"/>
      <c r="C19" s="44"/>
      <c r="D19" s="44"/>
      <c r="E19" s="36" t="s">
        <v>176</v>
      </c>
      <c r="F19" s="44"/>
      <c r="G19" s="91"/>
      <c r="H19" s="91"/>
      <c r="I19" s="91"/>
      <c r="J19" s="17">
        <f t="shared" si="0"/>
        <v>0</v>
      </c>
      <c r="K19" s="44"/>
      <c r="L19" s="44"/>
      <c r="M19" s="44"/>
      <c r="N19" s="85"/>
      <c r="O19" s="85"/>
      <c r="P19" s="44"/>
      <c r="Q19" s="85"/>
      <c r="R19" s="44"/>
      <c r="S19" s="44"/>
      <c r="T19" s="86"/>
    </row>
    <row r="20" spans="1:20" ht="20.149999999999999" customHeight="1" x14ac:dyDescent="0.25">
      <c r="A20" s="59">
        <v>15</v>
      </c>
      <c r="B20" s="44"/>
      <c r="C20" s="44"/>
      <c r="D20" s="44"/>
      <c r="E20" s="36" t="s">
        <v>176</v>
      </c>
      <c r="F20" s="44"/>
      <c r="G20" s="91"/>
      <c r="H20" s="91"/>
      <c r="I20" s="91"/>
      <c r="J20" s="17">
        <f t="shared" si="0"/>
        <v>0</v>
      </c>
      <c r="K20" s="44"/>
      <c r="L20" s="44"/>
      <c r="M20" s="44"/>
      <c r="N20" s="85"/>
      <c r="O20" s="85"/>
      <c r="P20" s="44"/>
      <c r="Q20" s="85"/>
      <c r="R20" s="44"/>
      <c r="S20" s="44"/>
      <c r="T20" s="86"/>
    </row>
    <row r="21" spans="1:20" ht="20.149999999999999" customHeight="1" x14ac:dyDescent="0.25">
      <c r="A21" s="59">
        <v>16</v>
      </c>
      <c r="B21" s="44"/>
      <c r="C21" s="44"/>
      <c r="D21" s="44"/>
      <c r="E21" s="36" t="s">
        <v>176</v>
      </c>
      <c r="F21" s="44"/>
      <c r="G21" s="91"/>
      <c r="H21" s="91"/>
      <c r="I21" s="91"/>
      <c r="J21" s="17">
        <f t="shared" si="0"/>
        <v>0</v>
      </c>
      <c r="K21" s="44"/>
      <c r="L21" s="44"/>
      <c r="M21" s="44"/>
      <c r="N21" s="85"/>
      <c r="O21" s="85"/>
      <c r="P21" s="44"/>
      <c r="Q21" s="85"/>
      <c r="R21" s="44"/>
      <c r="S21" s="44"/>
      <c r="T21" s="86"/>
    </row>
    <row r="22" spans="1:20" ht="20.149999999999999" customHeight="1" x14ac:dyDescent="0.25">
      <c r="A22" s="59">
        <v>17</v>
      </c>
      <c r="B22" s="44"/>
      <c r="C22" s="44"/>
      <c r="D22" s="44"/>
      <c r="E22" s="36" t="s">
        <v>176</v>
      </c>
      <c r="F22" s="44"/>
      <c r="G22" s="91"/>
      <c r="H22" s="91"/>
      <c r="I22" s="91"/>
      <c r="J22" s="17">
        <f t="shared" si="0"/>
        <v>0</v>
      </c>
      <c r="K22" s="44"/>
      <c r="L22" s="44"/>
      <c r="M22" s="44"/>
      <c r="N22" s="85"/>
      <c r="O22" s="85"/>
      <c r="P22" s="44"/>
      <c r="Q22" s="85"/>
      <c r="R22" s="44"/>
      <c r="S22" s="44"/>
      <c r="T22" s="86"/>
    </row>
    <row r="23" spans="1:20" ht="20.149999999999999" customHeight="1" x14ac:dyDescent="0.25">
      <c r="A23" s="59">
        <v>18</v>
      </c>
      <c r="B23" s="44"/>
      <c r="C23" s="44"/>
      <c r="D23" s="44"/>
      <c r="E23" s="36" t="s">
        <v>176</v>
      </c>
      <c r="F23" s="44"/>
      <c r="G23" s="91"/>
      <c r="H23" s="91"/>
      <c r="I23" s="91"/>
      <c r="J23" s="17">
        <f t="shared" si="0"/>
        <v>0</v>
      </c>
      <c r="K23" s="44"/>
      <c r="L23" s="44"/>
      <c r="M23" s="44"/>
      <c r="N23" s="85"/>
      <c r="O23" s="85"/>
      <c r="P23" s="44"/>
      <c r="Q23" s="85"/>
      <c r="R23" s="44"/>
      <c r="S23" s="44"/>
      <c r="T23" s="86"/>
    </row>
    <row r="24" spans="1:20" ht="20.149999999999999" customHeight="1" x14ac:dyDescent="0.25">
      <c r="A24" s="59">
        <v>19</v>
      </c>
      <c r="B24" s="44"/>
      <c r="C24" s="44"/>
      <c r="D24" s="44"/>
      <c r="E24" s="36" t="s">
        <v>176</v>
      </c>
      <c r="F24" s="44"/>
      <c r="G24" s="91"/>
      <c r="H24" s="91"/>
      <c r="I24" s="91"/>
      <c r="J24" s="17">
        <f t="shared" si="0"/>
        <v>0</v>
      </c>
      <c r="K24" s="44"/>
      <c r="L24" s="44"/>
      <c r="M24" s="44"/>
      <c r="N24" s="85"/>
      <c r="O24" s="85"/>
      <c r="P24" s="44"/>
      <c r="Q24" s="85"/>
      <c r="R24" s="44"/>
      <c r="S24" s="44"/>
      <c r="T24" s="86"/>
    </row>
    <row r="25" spans="1:20" ht="20.149999999999999" customHeight="1" x14ac:dyDescent="0.25">
      <c r="A25" s="59">
        <v>20</v>
      </c>
      <c r="B25" s="44"/>
      <c r="C25" s="44"/>
      <c r="D25" s="44"/>
      <c r="E25" s="36" t="s">
        <v>176</v>
      </c>
      <c r="F25" s="44"/>
      <c r="G25" s="91"/>
      <c r="H25" s="91"/>
      <c r="I25" s="91"/>
      <c r="J25" s="17">
        <f t="shared" si="0"/>
        <v>0</v>
      </c>
      <c r="K25" s="44"/>
      <c r="L25" s="44"/>
      <c r="M25" s="44"/>
      <c r="N25" s="85"/>
      <c r="O25" s="85"/>
      <c r="P25" s="44"/>
      <c r="Q25" s="85"/>
      <c r="R25" s="44"/>
      <c r="S25" s="44"/>
      <c r="T25" s="86"/>
    </row>
    <row r="26" spans="1:20" ht="20.149999999999999" customHeight="1" x14ac:dyDescent="0.25">
      <c r="A26" s="59">
        <v>21</v>
      </c>
      <c r="B26" s="44"/>
      <c r="C26" s="44"/>
      <c r="D26" s="44"/>
      <c r="E26" s="36" t="s">
        <v>176</v>
      </c>
      <c r="F26" s="44"/>
      <c r="G26" s="91"/>
      <c r="H26" s="91"/>
      <c r="I26" s="91"/>
      <c r="J26" s="17">
        <f t="shared" si="0"/>
        <v>0</v>
      </c>
      <c r="K26" s="44"/>
      <c r="L26" s="44"/>
      <c r="M26" s="44"/>
      <c r="N26" s="85"/>
      <c r="O26" s="85"/>
      <c r="P26" s="44"/>
      <c r="Q26" s="85"/>
      <c r="R26" s="44"/>
      <c r="S26" s="44"/>
      <c r="T26" s="86"/>
    </row>
    <row r="27" spans="1:20" ht="20.149999999999999" customHeight="1" x14ac:dyDescent="0.25">
      <c r="A27" s="59">
        <v>22</v>
      </c>
      <c r="B27" s="44"/>
      <c r="C27" s="44"/>
      <c r="D27" s="44"/>
      <c r="E27" s="36" t="s">
        <v>176</v>
      </c>
      <c r="F27" s="44"/>
      <c r="G27" s="91"/>
      <c r="H27" s="91"/>
      <c r="I27" s="91"/>
      <c r="J27" s="17">
        <f t="shared" si="0"/>
        <v>0</v>
      </c>
      <c r="K27" s="44"/>
      <c r="L27" s="44"/>
      <c r="M27" s="44"/>
      <c r="N27" s="85"/>
      <c r="O27" s="85"/>
      <c r="P27" s="44"/>
      <c r="Q27" s="85"/>
      <c r="R27" s="44"/>
      <c r="S27" s="44"/>
      <c r="T27" s="86"/>
    </row>
    <row r="28" spans="1:20" ht="20.149999999999999" customHeight="1" x14ac:dyDescent="0.25">
      <c r="A28" s="59">
        <v>23</v>
      </c>
      <c r="B28" s="44"/>
      <c r="C28" s="44"/>
      <c r="D28" s="44"/>
      <c r="E28" s="36" t="s">
        <v>176</v>
      </c>
      <c r="F28" s="44"/>
      <c r="G28" s="91"/>
      <c r="H28" s="91"/>
      <c r="I28" s="91"/>
      <c r="J28" s="17">
        <f t="shared" si="0"/>
        <v>0</v>
      </c>
      <c r="K28" s="44"/>
      <c r="L28" s="44"/>
      <c r="M28" s="44"/>
      <c r="N28" s="85"/>
      <c r="O28" s="85"/>
      <c r="P28" s="44"/>
      <c r="Q28" s="85"/>
      <c r="R28" s="44"/>
      <c r="S28" s="44"/>
      <c r="T28" s="86"/>
    </row>
    <row r="29" spans="1:20" ht="20.149999999999999" customHeight="1" x14ac:dyDescent="0.25">
      <c r="A29" s="59">
        <v>24</v>
      </c>
      <c r="B29" s="44"/>
      <c r="C29" s="44"/>
      <c r="D29" s="44"/>
      <c r="E29" s="36" t="s">
        <v>176</v>
      </c>
      <c r="F29" s="44"/>
      <c r="G29" s="91"/>
      <c r="H29" s="91"/>
      <c r="I29" s="91"/>
      <c r="J29" s="17">
        <f t="shared" si="0"/>
        <v>0</v>
      </c>
      <c r="K29" s="44"/>
      <c r="L29" s="44"/>
      <c r="M29" s="44"/>
      <c r="N29" s="85"/>
      <c r="O29" s="85"/>
      <c r="P29" s="44"/>
      <c r="Q29" s="85"/>
      <c r="R29" s="44"/>
      <c r="S29" s="44"/>
      <c r="T29" s="86"/>
    </row>
    <row r="30" spans="1:20" ht="20.149999999999999" customHeight="1" x14ac:dyDescent="0.25">
      <c r="A30" s="59">
        <v>25</v>
      </c>
      <c r="B30" s="44"/>
      <c r="C30" s="44"/>
      <c r="D30" s="44"/>
      <c r="E30" s="36" t="s">
        <v>176</v>
      </c>
      <c r="F30" s="44"/>
      <c r="G30" s="91"/>
      <c r="H30" s="91"/>
      <c r="I30" s="91"/>
      <c r="J30" s="17">
        <f t="shared" si="0"/>
        <v>0</v>
      </c>
      <c r="K30" s="44"/>
      <c r="L30" s="44"/>
      <c r="M30" s="44"/>
      <c r="N30" s="85"/>
      <c r="O30" s="85"/>
      <c r="P30" s="44"/>
      <c r="Q30" s="85"/>
      <c r="R30" s="44"/>
      <c r="S30" s="44"/>
      <c r="T30" s="86"/>
    </row>
    <row r="31" spans="1:20" ht="20.149999999999999" customHeight="1" x14ac:dyDescent="0.25">
      <c r="A31" s="59">
        <v>26</v>
      </c>
      <c r="B31" s="44"/>
      <c r="C31" s="44"/>
      <c r="D31" s="44"/>
      <c r="E31" s="36" t="s">
        <v>176</v>
      </c>
      <c r="F31" s="44"/>
      <c r="G31" s="91"/>
      <c r="H31" s="91"/>
      <c r="I31" s="91"/>
      <c r="J31" s="17">
        <f t="shared" si="0"/>
        <v>0</v>
      </c>
      <c r="K31" s="44"/>
      <c r="L31" s="44"/>
      <c r="M31" s="44"/>
      <c r="N31" s="85"/>
      <c r="O31" s="85"/>
      <c r="P31" s="44"/>
      <c r="Q31" s="85"/>
      <c r="R31" s="44"/>
      <c r="S31" s="44"/>
      <c r="T31" s="86"/>
    </row>
    <row r="32" spans="1:20" ht="20.149999999999999" customHeight="1" x14ac:dyDescent="0.25">
      <c r="A32" s="59">
        <v>27</v>
      </c>
      <c r="B32" s="44"/>
      <c r="C32" s="44"/>
      <c r="D32" s="44"/>
      <c r="E32" s="36" t="s">
        <v>176</v>
      </c>
      <c r="F32" s="44"/>
      <c r="G32" s="91"/>
      <c r="H32" s="91"/>
      <c r="I32" s="91"/>
      <c r="J32" s="17">
        <f t="shared" si="0"/>
        <v>0</v>
      </c>
      <c r="K32" s="44"/>
      <c r="L32" s="44"/>
      <c r="M32" s="44"/>
      <c r="N32" s="85"/>
      <c r="O32" s="85"/>
      <c r="P32" s="44"/>
      <c r="Q32" s="85"/>
      <c r="R32" s="44"/>
      <c r="S32" s="44"/>
      <c r="T32" s="86"/>
    </row>
    <row r="33" spans="1:20" ht="20.149999999999999" customHeight="1" x14ac:dyDescent="0.25">
      <c r="A33" s="59">
        <v>28</v>
      </c>
      <c r="B33" s="44"/>
      <c r="C33" s="44"/>
      <c r="D33" s="44"/>
      <c r="E33" s="36" t="s">
        <v>176</v>
      </c>
      <c r="F33" s="44"/>
      <c r="G33" s="91"/>
      <c r="H33" s="91"/>
      <c r="I33" s="91"/>
      <c r="J33" s="17">
        <f t="shared" si="0"/>
        <v>0</v>
      </c>
      <c r="K33" s="44"/>
      <c r="L33" s="44"/>
      <c r="M33" s="44"/>
      <c r="N33" s="85"/>
      <c r="O33" s="85"/>
      <c r="P33" s="44"/>
      <c r="Q33" s="85"/>
      <c r="R33" s="44"/>
      <c r="S33" s="44"/>
      <c r="T33" s="86"/>
    </row>
    <row r="34" spans="1:20" ht="20.149999999999999" customHeight="1" x14ac:dyDescent="0.25">
      <c r="A34" s="59">
        <v>29</v>
      </c>
      <c r="B34" s="44"/>
      <c r="C34" s="44"/>
      <c r="D34" s="44"/>
      <c r="E34" s="36" t="s">
        <v>176</v>
      </c>
      <c r="F34" s="44"/>
      <c r="G34" s="91"/>
      <c r="H34" s="91"/>
      <c r="I34" s="91"/>
      <c r="J34" s="17">
        <f t="shared" si="0"/>
        <v>0</v>
      </c>
      <c r="K34" s="44"/>
      <c r="L34" s="44"/>
      <c r="M34" s="44"/>
      <c r="N34" s="85"/>
      <c r="O34" s="85"/>
      <c r="P34" s="44"/>
      <c r="Q34" s="85"/>
      <c r="R34" s="44"/>
      <c r="S34" s="44"/>
      <c r="T34" s="86"/>
    </row>
    <row r="35" spans="1:20" ht="20.149999999999999" customHeight="1" x14ac:dyDescent="0.25">
      <c r="A35" s="59">
        <v>30</v>
      </c>
      <c r="B35" s="44"/>
      <c r="C35" s="44"/>
      <c r="D35" s="44"/>
      <c r="E35" s="36" t="s">
        <v>176</v>
      </c>
      <c r="F35" s="44"/>
      <c r="G35" s="91"/>
      <c r="H35" s="91"/>
      <c r="I35" s="91"/>
      <c r="J35" s="17">
        <f t="shared" si="0"/>
        <v>0</v>
      </c>
      <c r="K35" s="44"/>
      <c r="L35" s="44"/>
      <c r="M35" s="44"/>
      <c r="N35" s="85"/>
      <c r="O35" s="85"/>
      <c r="P35" s="44"/>
      <c r="Q35" s="85"/>
      <c r="R35" s="44"/>
      <c r="S35" s="44"/>
      <c r="T35" s="86"/>
    </row>
    <row r="36" spans="1:20" ht="20.149999999999999" customHeight="1" x14ac:dyDescent="0.25">
      <c r="A36" s="59">
        <v>31</v>
      </c>
      <c r="B36" s="44"/>
      <c r="C36" s="44"/>
      <c r="D36" s="44"/>
      <c r="E36" s="36" t="s">
        <v>176</v>
      </c>
      <c r="F36" s="44"/>
      <c r="G36" s="91"/>
      <c r="H36" s="91"/>
      <c r="I36" s="91"/>
      <c r="J36" s="17">
        <f t="shared" si="0"/>
        <v>0</v>
      </c>
      <c r="K36" s="44"/>
      <c r="L36" s="44"/>
      <c r="M36" s="44"/>
      <c r="N36" s="85"/>
      <c r="O36" s="85"/>
      <c r="P36" s="44"/>
      <c r="Q36" s="85"/>
      <c r="R36" s="44"/>
      <c r="S36" s="44"/>
      <c r="T36" s="86"/>
    </row>
    <row r="37" spans="1:20" ht="20.149999999999999" customHeight="1" x14ac:dyDescent="0.25">
      <c r="A37" s="59">
        <v>32</v>
      </c>
      <c r="B37" s="44"/>
      <c r="C37" s="44"/>
      <c r="D37" s="44"/>
      <c r="E37" s="36" t="s">
        <v>176</v>
      </c>
      <c r="F37" s="44"/>
      <c r="G37" s="91"/>
      <c r="H37" s="91"/>
      <c r="I37" s="91"/>
      <c r="J37" s="17">
        <f t="shared" si="0"/>
        <v>0</v>
      </c>
      <c r="K37" s="44"/>
      <c r="L37" s="44"/>
      <c r="M37" s="44"/>
      <c r="N37" s="85"/>
      <c r="O37" s="85"/>
      <c r="P37" s="44"/>
      <c r="Q37" s="85"/>
      <c r="R37" s="44"/>
      <c r="S37" s="44"/>
      <c r="T37" s="86"/>
    </row>
    <row r="38" spans="1:20" ht="20.149999999999999" customHeight="1" x14ac:dyDescent="0.25">
      <c r="A38" s="59">
        <v>33</v>
      </c>
      <c r="B38" s="44"/>
      <c r="C38" s="44"/>
      <c r="D38" s="44"/>
      <c r="E38" s="36" t="s">
        <v>176</v>
      </c>
      <c r="F38" s="44"/>
      <c r="G38" s="91"/>
      <c r="H38" s="91"/>
      <c r="I38" s="91"/>
      <c r="J38" s="17">
        <f t="shared" si="0"/>
        <v>0</v>
      </c>
      <c r="K38" s="44"/>
      <c r="L38" s="44"/>
      <c r="M38" s="44"/>
      <c r="N38" s="85"/>
      <c r="O38" s="85"/>
      <c r="P38" s="44"/>
      <c r="Q38" s="85"/>
      <c r="R38" s="44"/>
      <c r="S38" s="44"/>
      <c r="T38" s="86"/>
    </row>
    <row r="39" spans="1:20" ht="20.149999999999999" customHeight="1" x14ac:dyDescent="0.25">
      <c r="A39" s="59">
        <v>34</v>
      </c>
      <c r="B39" s="44"/>
      <c r="C39" s="44"/>
      <c r="D39" s="44"/>
      <c r="E39" s="36" t="s">
        <v>176</v>
      </c>
      <c r="F39" s="44"/>
      <c r="G39" s="91"/>
      <c r="H39" s="91"/>
      <c r="I39" s="91"/>
      <c r="J39" s="17">
        <f t="shared" si="0"/>
        <v>0</v>
      </c>
      <c r="K39" s="44"/>
      <c r="L39" s="44"/>
      <c r="M39" s="44"/>
      <c r="N39" s="85"/>
      <c r="O39" s="85"/>
      <c r="P39" s="44"/>
      <c r="Q39" s="85"/>
      <c r="R39" s="44"/>
      <c r="S39" s="44"/>
      <c r="T39" s="86"/>
    </row>
    <row r="40" spans="1:20" ht="20.149999999999999" customHeight="1" x14ac:dyDescent="0.25">
      <c r="A40" s="59">
        <v>35</v>
      </c>
      <c r="B40" s="44"/>
      <c r="C40" s="44"/>
      <c r="D40" s="44"/>
      <c r="E40" s="36" t="s">
        <v>176</v>
      </c>
      <c r="F40" s="44"/>
      <c r="G40" s="91"/>
      <c r="H40" s="91"/>
      <c r="I40" s="91"/>
      <c r="J40" s="17">
        <f t="shared" si="0"/>
        <v>0</v>
      </c>
      <c r="K40" s="44"/>
      <c r="L40" s="44"/>
      <c r="M40" s="44"/>
      <c r="N40" s="85"/>
      <c r="O40" s="85"/>
      <c r="P40" s="44"/>
      <c r="Q40" s="85"/>
      <c r="R40" s="44"/>
      <c r="S40" s="44"/>
      <c r="T40" s="86"/>
    </row>
    <row r="41" spans="1:20" ht="20.149999999999999" customHeight="1" x14ac:dyDescent="0.25">
      <c r="A41" s="59">
        <v>36</v>
      </c>
      <c r="B41" s="44"/>
      <c r="C41" s="44"/>
      <c r="D41" s="44"/>
      <c r="E41" s="36" t="s">
        <v>176</v>
      </c>
      <c r="F41" s="44"/>
      <c r="G41" s="91"/>
      <c r="H41" s="91"/>
      <c r="I41" s="91"/>
      <c r="J41" s="17">
        <f t="shared" si="0"/>
        <v>0</v>
      </c>
      <c r="K41" s="44"/>
      <c r="L41" s="44"/>
      <c r="M41" s="44"/>
      <c r="N41" s="85"/>
      <c r="O41" s="85"/>
      <c r="P41" s="44"/>
      <c r="Q41" s="85"/>
      <c r="R41" s="44"/>
      <c r="S41" s="44"/>
      <c r="T41" s="86"/>
    </row>
    <row r="42" spans="1:20" ht="20.149999999999999" customHeight="1" x14ac:dyDescent="0.25">
      <c r="A42" s="59">
        <v>37</v>
      </c>
      <c r="B42" s="44"/>
      <c r="C42" s="44"/>
      <c r="D42" s="44"/>
      <c r="E42" s="36" t="s">
        <v>176</v>
      </c>
      <c r="F42" s="44"/>
      <c r="G42" s="91"/>
      <c r="H42" s="91"/>
      <c r="I42" s="91"/>
      <c r="J42" s="17">
        <f t="shared" si="0"/>
        <v>0</v>
      </c>
      <c r="K42" s="44"/>
      <c r="L42" s="44"/>
      <c r="M42" s="44"/>
      <c r="N42" s="85"/>
      <c r="O42" s="85"/>
      <c r="P42" s="44"/>
      <c r="Q42" s="85"/>
      <c r="R42" s="44"/>
      <c r="S42" s="44"/>
      <c r="T42" s="86"/>
    </row>
    <row r="43" spans="1:20" ht="20.149999999999999" customHeight="1" x14ac:dyDescent="0.25">
      <c r="A43" s="59">
        <v>38</v>
      </c>
      <c r="B43" s="44"/>
      <c r="C43" s="44"/>
      <c r="D43" s="44"/>
      <c r="E43" s="36" t="s">
        <v>176</v>
      </c>
      <c r="F43" s="44"/>
      <c r="G43" s="91"/>
      <c r="H43" s="91"/>
      <c r="I43" s="91"/>
      <c r="J43" s="17">
        <f t="shared" si="0"/>
        <v>0</v>
      </c>
      <c r="K43" s="44"/>
      <c r="L43" s="44"/>
      <c r="M43" s="44"/>
      <c r="N43" s="85"/>
      <c r="O43" s="85"/>
      <c r="P43" s="44"/>
      <c r="Q43" s="85"/>
      <c r="R43" s="44"/>
      <c r="S43" s="44"/>
      <c r="T43" s="86"/>
    </row>
    <row r="44" spans="1:20" ht="20.149999999999999" customHeight="1" x14ac:dyDescent="0.25">
      <c r="A44" s="59">
        <v>39</v>
      </c>
      <c r="B44" s="44"/>
      <c r="C44" s="44"/>
      <c r="D44" s="44"/>
      <c r="E44" s="36" t="s">
        <v>176</v>
      </c>
      <c r="F44" s="44"/>
      <c r="G44" s="91"/>
      <c r="H44" s="91"/>
      <c r="I44" s="91"/>
      <c r="J44" s="17">
        <f t="shared" si="0"/>
        <v>0</v>
      </c>
      <c r="K44" s="44"/>
      <c r="L44" s="44"/>
      <c r="M44" s="44"/>
      <c r="N44" s="85"/>
      <c r="O44" s="85"/>
      <c r="P44" s="44"/>
      <c r="Q44" s="85"/>
      <c r="R44" s="44"/>
      <c r="S44" s="44"/>
      <c r="T44" s="86"/>
    </row>
    <row r="45" spans="1:20" ht="20.149999999999999" customHeight="1" x14ac:dyDescent="0.25">
      <c r="A45" s="59">
        <v>40</v>
      </c>
      <c r="B45" s="44"/>
      <c r="C45" s="44"/>
      <c r="D45" s="44"/>
      <c r="E45" s="36" t="s">
        <v>176</v>
      </c>
      <c r="F45" s="44"/>
      <c r="G45" s="91"/>
      <c r="H45" s="91"/>
      <c r="I45" s="91"/>
      <c r="J45" s="17">
        <f t="shared" si="0"/>
        <v>0</v>
      </c>
      <c r="K45" s="44"/>
      <c r="L45" s="44"/>
      <c r="M45" s="44"/>
      <c r="N45" s="85"/>
      <c r="O45" s="85"/>
      <c r="P45" s="44"/>
      <c r="Q45" s="85"/>
      <c r="R45" s="44"/>
      <c r="S45" s="44"/>
      <c r="T45" s="86"/>
    </row>
    <row r="46" spans="1:20" ht="20.149999999999999" customHeight="1" x14ac:dyDescent="0.25">
      <c r="A46" s="59">
        <v>41</v>
      </c>
      <c r="B46" s="44"/>
      <c r="C46" s="44"/>
      <c r="D46" s="44"/>
      <c r="E46" s="36" t="s">
        <v>176</v>
      </c>
      <c r="F46" s="44"/>
      <c r="G46" s="91"/>
      <c r="H46" s="91"/>
      <c r="I46" s="91"/>
      <c r="J46" s="17">
        <f t="shared" si="0"/>
        <v>0</v>
      </c>
      <c r="K46" s="44"/>
      <c r="L46" s="44"/>
      <c r="M46" s="44"/>
      <c r="N46" s="85"/>
      <c r="O46" s="85"/>
      <c r="P46" s="44"/>
      <c r="Q46" s="85"/>
      <c r="R46" s="44"/>
      <c r="S46" s="44"/>
      <c r="T46" s="86"/>
    </row>
    <row r="47" spans="1:20" ht="20.149999999999999" customHeight="1" x14ac:dyDescent="0.25">
      <c r="A47" s="59">
        <v>42</v>
      </c>
      <c r="B47" s="44"/>
      <c r="C47" s="44"/>
      <c r="D47" s="44"/>
      <c r="E47" s="36" t="s">
        <v>176</v>
      </c>
      <c r="F47" s="44"/>
      <c r="G47" s="91"/>
      <c r="H47" s="91"/>
      <c r="I47" s="91"/>
      <c r="J47" s="17">
        <f t="shared" si="0"/>
        <v>0</v>
      </c>
      <c r="K47" s="44"/>
      <c r="L47" s="44"/>
      <c r="M47" s="44"/>
      <c r="N47" s="85"/>
      <c r="O47" s="85"/>
      <c r="P47" s="44"/>
      <c r="Q47" s="85"/>
      <c r="R47" s="44"/>
      <c r="S47" s="44"/>
      <c r="T47" s="86"/>
    </row>
    <row r="48" spans="1:20" ht="20.149999999999999" customHeight="1" x14ac:dyDescent="0.25">
      <c r="A48" s="59">
        <v>43</v>
      </c>
      <c r="B48" s="44"/>
      <c r="C48" s="44"/>
      <c r="D48" s="44"/>
      <c r="E48" s="36" t="s">
        <v>176</v>
      </c>
      <c r="F48" s="44"/>
      <c r="G48" s="91"/>
      <c r="H48" s="91"/>
      <c r="I48" s="91"/>
      <c r="J48" s="17">
        <f t="shared" si="0"/>
        <v>0</v>
      </c>
      <c r="K48" s="44"/>
      <c r="L48" s="44"/>
      <c r="M48" s="44"/>
      <c r="N48" s="85"/>
      <c r="O48" s="85"/>
      <c r="P48" s="44"/>
      <c r="Q48" s="85"/>
      <c r="R48" s="44"/>
      <c r="S48" s="44"/>
      <c r="T48" s="86"/>
    </row>
    <row r="49" spans="1:20" ht="20.149999999999999" customHeight="1" x14ac:dyDescent="0.25">
      <c r="A49" s="59">
        <v>44</v>
      </c>
      <c r="B49" s="44"/>
      <c r="C49" s="44"/>
      <c r="D49" s="44"/>
      <c r="E49" s="36" t="s">
        <v>176</v>
      </c>
      <c r="F49" s="44"/>
      <c r="G49" s="91"/>
      <c r="H49" s="91"/>
      <c r="I49" s="91"/>
      <c r="J49" s="17">
        <f t="shared" si="0"/>
        <v>0</v>
      </c>
      <c r="K49" s="44"/>
      <c r="L49" s="44"/>
      <c r="M49" s="44"/>
      <c r="N49" s="85"/>
      <c r="O49" s="85"/>
      <c r="P49" s="44"/>
      <c r="Q49" s="85"/>
      <c r="R49" s="44"/>
      <c r="S49" s="44"/>
      <c r="T49" s="86"/>
    </row>
    <row r="50" spans="1:20" ht="20.149999999999999" customHeight="1" x14ac:dyDescent="0.25">
      <c r="A50" s="59">
        <v>45</v>
      </c>
      <c r="B50" s="44"/>
      <c r="C50" s="44"/>
      <c r="D50" s="44"/>
      <c r="E50" s="36" t="s">
        <v>176</v>
      </c>
      <c r="F50" s="44"/>
      <c r="G50" s="91"/>
      <c r="H50" s="91"/>
      <c r="I50" s="91"/>
      <c r="J50" s="17">
        <f t="shared" si="0"/>
        <v>0</v>
      </c>
      <c r="K50" s="44"/>
      <c r="L50" s="44"/>
      <c r="M50" s="44"/>
      <c r="N50" s="85"/>
      <c r="O50" s="85"/>
      <c r="P50" s="44"/>
      <c r="Q50" s="85"/>
      <c r="R50" s="44"/>
      <c r="S50" s="44"/>
      <c r="T50" s="86"/>
    </row>
    <row r="51" spans="1:20" ht="20.149999999999999" customHeight="1" x14ac:dyDescent="0.25">
      <c r="A51" s="59">
        <v>46</v>
      </c>
      <c r="B51" s="44"/>
      <c r="C51" s="44"/>
      <c r="D51" s="44"/>
      <c r="E51" s="36" t="s">
        <v>176</v>
      </c>
      <c r="F51" s="44"/>
      <c r="G51" s="91"/>
      <c r="H51" s="91"/>
      <c r="I51" s="91"/>
      <c r="J51" s="17">
        <f t="shared" si="0"/>
        <v>0</v>
      </c>
      <c r="K51" s="44"/>
      <c r="L51" s="44"/>
      <c r="M51" s="44"/>
      <c r="N51" s="85"/>
      <c r="O51" s="85"/>
      <c r="P51" s="44"/>
      <c r="Q51" s="85"/>
      <c r="R51" s="44"/>
      <c r="S51" s="44"/>
      <c r="T51" s="86"/>
    </row>
    <row r="52" spans="1:20" ht="20.149999999999999" customHeight="1" x14ac:dyDescent="0.25">
      <c r="A52" s="59">
        <v>47</v>
      </c>
      <c r="B52" s="44"/>
      <c r="C52" s="44"/>
      <c r="D52" s="44"/>
      <c r="E52" s="36" t="s">
        <v>176</v>
      </c>
      <c r="F52" s="44"/>
      <c r="G52" s="91"/>
      <c r="H52" s="91"/>
      <c r="I52" s="91"/>
      <c r="J52" s="17">
        <f t="shared" si="0"/>
        <v>0</v>
      </c>
      <c r="K52" s="44"/>
      <c r="L52" s="44"/>
      <c r="M52" s="44"/>
      <c r="N52" s="85"/>
      <c r="O52" s="85"/>
      <c r="P52" s="44"/>
      <c r="Q52" s="85"/>
      <c r="R52" s="44"/>
      <c r="S52" s="44"/>
      <c r="T52" s="86"/>
    </row>
    <row r="53" spans="1:20" ht="20.149999999999999" customHeight="1" x14ac:dyDescent="0.25">
      <c r="A53" s="59">
        <v>48</v>
      </c>
      <c r="B53" s="44"/>
      <c r="C53" s="44"/>
      <c r="D53" s="44"/>
      <c r="E53" s="36" t="s">
        <v>176</v>
      </c>
      <c r="F53" s="44"/>
      <c r="G53" s="91"/>
      <c r="H53" s="91"/>
      <c r="I53" s="91"/>
      <c r="J53" s="17">
        <f t="shared" si="0"/>
        <v>0</v>
      </c>
      <c r="K53" s="44"/>
      <c r="L53" s="44"/>
      <c r="M53" s="44"/>
      <c r="N53" s="85"/>
      <c r="O53" s="85"/>
      <c r="P53" s="44"/>
      <c r="Q53" s="85"/>
      <c r="R53" s="44"/>
      <c r="S53" s="44"/>
      <c r="T53" s="86"/>
    </row>
    <row r="54" spans="1:20" ht="20.149999999999999" customHeight="1" x14ac:dyDescent="0.25">
      <c r="A54" s="59">
        <v>49</v>
      </c>
      <c r="B54" s="44"/>
      <c r="C54" s="44"/>
      <c r="D54" s="44"/>
      <c r="E54" s="36" t="s">
        <v>176</v>
      </c>
      <c r="F54" s="44"/>
      <c r="G54" s="91"/>
      <c r="H54" s="91"/>
      <c r="I54" s="91"/>
      <c r="J54" s="17">
        <f t="shared" si="0"/>
        <v>0</v>
      </c>
      <c r="K54" s="44"/>
      <c r="L54" s="44"/>
      <c r="M54" s="44"/>
      <c r="N54" s="85"/>
      <c r="O54" s="85"/>
      <c r="P54" s="44"/>
      <c r="Q54" s="85"/>
      <c r="R54" s="44"/>
      <c r="S54" s="44"/>
      <c r="T54" s="86"/>
    </row>
    <row r="55" spans="1:20" ht="20.149999999999999" customHeight="1" thickBot="1" x14ac:dyDescent="0.3">
      <c r="A55" s="60">
        <v>50</v>
      </c>
      <c r="B55" s="45"/>
      <c r="C55" s="45"/>
      <c r="D55" s="45"/>
      <c r="E55" s="39" t="s">
        <v>176</v>
      </c>
      <c r="F55" s="45"/>
      <c r="G55" s="92"/>
      <c r="H55" s="92"/>
      <c r="I55" s="92"/>
      <c r="J55" s="18">
        <f t="shared" si="0"/>
        <v>0</v>
      </c>
      <c r="K55" s="45"/>
      <c r="L55" s="45"/>
      <c r="M55" s="45"/>
      <c r="N55" s="88"/>
      <c r="O55" s="88"/>
      <c r="P55" s="45"/>
      <c r="Q55" s="88"/>
      <c r="R55" s="45"/>
      <c r="S55" s="45"/>
      <c r="T55" s="89"/>
    </row>
    <row r="56" spans="1:20" ht="30" customHeight="1" thickBot="1" x14ac:dyDescent="0.45">
      <c r="A56" s="56" t="s">
        <v>66</v>
      </c>
      <c r="B56" s="271"/>
      <c r="C56" s="271"/>
      <c r="D56" s="271"/>
      <c r="E56" s="271"/>
      <c r="F56" s="271"/>
      <c r="G56" s="61">
        <f>SUM(G6:G55)</f>
        <v>0</v>
      </c>
      <c r="H56" s="61">
        <f>SUM(H6:H55)</f>
        <v>0</v>
      </c>
      <c r="I56" s="61"/>
      <c r="J56" s="61">
        <f>SUM(J6:J55)</f>
        <v>0</v>
      </c>
      <c r="K56" s="273"/>
      <c r="L56" s="274"/>
      <c r="M56" s="274"/>
      <c r="N56" s="274"/>
      <c r="O56" s="274"/>
      <c r="P56" s="274"/>
      <c r="Q56" s="274"/>
      <c r="R56" s="274"/>
      <c r="S56" s="274"/>
      <c r="T56" s="275"/>
    </row>
    <row r="57" spans="1:20" ht="10.75" x14ac:dyDescent="0.3">
      <c r="A57" s="80"/>
      <c r="B57" s="80"/>
      <c r="C57" s="80"/>
      <c r="D57" s="80"/>
      <c r="E57" s="80"/>
      <c r="F57" s="80"/>
      <c r="G57" s="80"/>
      <c r="H57" s="80"/>
      <c r="I57" s="80"/>
      <c r="J57" s="80"/>
      <c r="K57" s="80"/>
      <c r="L57" s="80"/>
      <c r="M57" s="80"/>
      <c r="N57" s="80"/>
      <c r="O57" s="80"/>
      <c r="P57" s="80"/>
      <c r="Q57" s="80"/>
      <c r="R57" s="80"/>
      <c r="S57" s="80"/>
      <c r="T57" s="80"/>
    </row>
    <row r="58" spans="1:20" ht="10.75" x14ac:dyDescent="0.3">
      <c r="A58" s="80"/>
      <c r="B58" s="80"/>
      <c r="C58" s="80"/>
      <c r="D58" s="80"/>
      <c r="E58" s="80"/>
      <c r="F58" s="80"/>
      <c r="G58" s="80"/>
      <c r="H58" s="80"/>
      <c r="I58" s="80"/>
      <c r="J58" s="80"/>
      <c r="K58" s="80"/>
      <c r="L58" s="80"/>
      <c r="M58" s="80"/>
      <c r="N58" s="80"/>
      <c r="O58" s="80"/>
      <c r="P58" s="80"/>
      <c r="Q58" s="80"/>
      <c r="R58" s="80"/>
      <c r="S58" s="80"/>
      <c r="T58" s="80"/>
    </row>
  </sheetData>
  <sheetProtection algorithmName="SHA-512" hashValue="qpEolFBBtkH+Z+J9xVduStIn9fuOZ/9/q3Y6HgunhRBySUr+u8ovifipCFWIiptFl4VrqIFqtczwhdq94MCBVA==" saltValue="VUjVj1P0IChiHXtKX5wm1w==" spinCount="100000" sheet="1" objects="1" scenarios="1"/>
  <mergeCells count="5">
    <mergeCell ref="B56:F56"/>
    <mergeCell ref="L3:S3"/>
    <mergeCell ref="A4:A5"/>
    <mergeCell ref="A1:T1"/>
    <mergeCell ref="K56:T56"/>
  </mergeCells>
  <phoneticPr fontId="25" type="noConversion"/>
  <conditionalFormatting sqref="A6:A56">
    <cfRule type="expression" dxfId="8" priority="8">
      <formula>P_Z_F_B_TYPE_4_ACTIVE&lt;&gt;P_Z_G_R_G_BOOLEEN_OUI</formula>
    </cfRule>
  </conditionalFormatting>
  <conditionalFormatting sqref="A4:Q4 B5:Q5">
    <cfRule type="expression" dxfId="7" priority="11">
      <formula>P_Z_F_B_TYPE_4_ACTIVE&lt;&gt;P_Z_G_R_G_BOOLEEN_OUI</formula>
    </cfRule>
  </conditionalFormatting>
  <conditionalFormatting sqref="L3">
    <cfRule type="expression" dxfId="6" priority="7">
      <formula>P_Z_F_B_TYPE_4_ACTIVE&lt;&gt;P_Z_G_R_G_BOOLEEN_OUI</formula>
    </cfRule>
  </conditionalFormatting>
  <conditionalFormatting sqref="R4:T5">
    <cfRule type="expression" dxfId="5" priority="1">
      <formula>P_Z_F_B_TYPE_4_ACTIVE&lt;&gt;P_Z_G_R_G_BOOLEEN_OUI</formula>
    </cfRule>
  </conditionalFormatting>
  <dataValidations count="1">
    <dataValidation type="list" allowBlank="1" showInputMessage="1" showErrorMessage="1" sqref="I6:I55" xr:uid="{19766258-14AB-4282-BBF0-FF0EEA2F59DB}">
      <formula1>"Oui,Non"</formula1>
    </dataValidation>
  </dataValidations>
  <pageMargins left="0.7" right="0.7" top="0.75" bottom="0.75" header="0.3" footer="0.3"/>
  <pageSetup paperSize="9" scale="55"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Présentation!$B$23:$B$37</xm:f>
          </x14:formula1>
          <xm:sqref>D7:D55</xm:sqref>
        </x14:dataValidation>
        <x14:dataValidation type="list" allowBlank="1" showInputMessage="1" showErrorMessage="1" xr:uid="{024760F6-66AE-49A0-B223-DFF4B7CED3E1}">
          <x14:formula1>
            <xm:f>Présentation!$A$23:$A$43</xm:f>
          </x14:formula1>
          <xm:sqref>F6:F55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theme="0" tint="-0.249977111117893"/>
    <pageSetUpPr fitToPage="1"/>
  </sheetPr>
  <dimension ref="A1:N34"/>
  <sheetViews>
    <sheetView zoomScaleNormal="100" workbookViewId="0">
      <pane ySplit="5" topLeftCell="A6" activePane="bottomLeft" state="frozen"/>
      <selection pane="bottomLeft" activeCell="L6" sqref="L6"/>
    </sheetView>
  </sheetViews>
  <sheetFormatPr baseColWidth="10" defaultColWidth="11.3828125" defaultRowHeight="10.3" x14ac:dyDescent="0.25"/>
  <cols>
    <col min="1" max="1" width="10.15234375" style="21" customWidth="1"/>
    <col min="2" max="2" width="15.69140625" style="21" customWidth="1"/>
    <col min="3" max="3" width="30.69140625" style="21" customWidth="1"/>
    <col min="4" max="4" width="15.69140625" style="21" customWidth="1"/>
    <col min="5" max="5" width="28.53515625" style="21" bestFit="1" customWidth="1"/>
    <col min="6" max="6" width="25.69140625" style="21" customWidth="1"/>
    <col min="7" max="11" width="20.69140625" style="21" customWidth="1"/>
    <col min="12" max="13" width="15.69140625" style="21" customWidth="1"/>
    <col min="14" max="16384" width="11.3828125" style="21"/>
  </cols>
  <sheetData>
    <row r="1" spans="1:14" ht="30" customHeight="1" x14ac:dyDescent="0.25">
      <c r="A1" s="224" t="s">
        <v>190</v>
      </c>
      <c r="B1" s="225"/>
      <c r="C1" s="225"/>
      <c r="D1" s="225"/>
      <c r="E1" s="225"/>
      <c r="F1" s="225"/>
      <c r="G1" s="225"/>
      <c r="H1" s="225"/>
      <c r="I1" s="225"/>
      <c r="J1" s="225"/>
      <c r="K1" s="225"/>
      <c r="L1" s="225"/>
      <c r="M1" s="226"/>
    </row>
    <row r="2" spans="1:14" ht="15.9" x14ac:dyDescent="0.3">
      <c r="A2" s="25"/>
      <c r="B2" s="80"/>
      <c r="C2" s="80"/>
      <c r="D2" s="80"/>
      <c r="E2" s="80"/>
      <c r="F2" s="80"/>
      <c r="G2" s="80"/>
      <c r="H2" s="80"/>
      <c r="I2" s="80"/>
      <c r="J2" s="80"/>
      <c r="K2" s="80"/>
      <c r="L2" s="80"/>
      <c r="M2" s="80"/>
      <c r="N2" s="80"/>
    </row>
    <row r="3" spans="1:14" ht="11.15" thickBot="1" x14ac:dyDescent="0.35">
      <c r="A3" s="80"/>
      <c r="B3" s="80"/>
      <c r="C3" s="80"/>
      <c r="D3" s="80"/>
      <c r="E3" s="80"/>
      <c r="F3" s="80"/>
      <c r="G3" s="80"/>
      <c r="H3" s="80"/>
      <c r="I3" s="80"/>
      <c r="J3" s="80"/>
      <c r="K3" s="80"/>
      <c r="L3" s="80"/>
      <c r="M3" s="80"/>
      <c r="N3" s="80"/>
    </row>
    <row r="4" spans="1:14" ht="58.3" x14ac:dyDescent="0.3">
      <c r="A4" s="244" t="s">
        <v>54</v>
      </c>
      <c r="B4" s="247" t="s">
        <v>24</v>
      </c>
      <c r="C4" s="266" t="s">
        <v>20</v>
      </c>
      <c r="D4" s="52" t="s">
        <v>14</v>
      </c>
      <c r="E4" s="52" t="s">
        <v>0</v>
      </c>
      <c r="F4" s="52" t="s">
        <v>15</v>
      </c>
      <c r="G4" s="52" t="s">
        <v>21</v>
      </c>
      <c r="H4" s="52" t="s">
        <v>23</v>
      </c>
      <c r="I4" s="52" t="s">
        <v>18</v>
      </c>
      <c r="J4" s="52" t="s">
        <v>19</v>
      </c>
      <c r="K4" s="52" t="s">
        <v>192</v>
      </c>
      <c r="L4" s="266" t="s">
        <v>22</v>
      </c>
      <c r="M4" s="272" t="s">
        <v>42</v>
      </c>
      <c r="N4" s="80"/>
    </row>
    <row r="5" spans="1:14" ht="77.599999999999994" thickBot="1" x14ac:dyDescent="0.35">
      <c r="A5" s="245"/>
      <c r="B5" s="279"/>
      <c r="C5" s="277"/>
      <c r="D5" s="54" t="s">
        <v>58</v>
      </c>
      <c r="E5" s="54"/>
      <c r="F5" s="54" t="s">
        <v>72</v>
      </c>
      <c r="G5" s="54" t="s">
        <v>168</v>
      </c>
      <c r="H5" s="54" t="s">
        <v>167</v>
      </c>
      <c r="I5" s="54" t="s">
        <v>73</v>
      </c>
      <c r="J5" s="54" t="s">
        <v>74</v>
      </c>
      <c r="K5" s="54" t="s">
        <v>191</v>
      </c>
      <c r="L5" s="277"/>
      <c r="M5" s="278"/>
      <c r="N5" s="80"/>
    </row>
    <row r="6" spans="1:14" ht="20.149999999999999" customHeight="1" x14ac:dyDescent="0.3">
      <c r="A6" s="93">
        <v>1</v>
      </c>
      <c r="B6" s="43"/>
      <c r="C6" s="43"/>
      <c r="D6" s="43"/>
      <c r="E6" s="34" t="s">
        <v>179</v>
      </c>
      <c r="F6" s="43"/>
      <c r="G6" s="96"/>
      <c r="H6" s="43"/>
      <c r="I6" s="90"/>
      <c r="J6" s="90"/>
      <c r="K6" s="90"/>
      <c r="L6" s="16">
        <f>IF(K6="",0,IF(K6="Oui",I6,I6+J6))</f>
        <v>0</v>
      </c>
      <c r="M6" s="84"/>
      <c r="N6" s="80"/>
    </row>
    <row r="7" spans="1:14" ht="20.149999999999999" customHeight="1" x14ac:dyDescent="0.3">
      <c r="A7" s="94">
        <v>2</v>
      </c>
      <c r="B7" s="44"/>
      <c r="C7" s="44"/>
      <c r="D7" s="44"/>
      <c r="E7" s="36" t="s">
        <v>179</v>
      </c>
      <c r="F7" s="44"/>
      <c r="G7" s="97"/>
      <c r="H7" s="44"/>
      <c r="I7" s="91"/>
      <c r="J7" s="91"/>
      <c r="K7" s="91"/>
      <c r="L7" s="17">
        <f t="shared" ref="L7:L24" si="0">IF(K7="",0,IF(K7="Oui",I7,I7+J7))</f>
        <v>0</v>
      </c>
      <c r="M7" s="86"/>
      <c r="N7" s="80"/>
    </row>
    <row r="8" spans="1:14" ht="20.149999999999999" customHeight="1" x14ac:dyDescent="0.3">
      <c r="A8" s="94">
        <v>3</v>
      </c>
      <c r="B8" s="44"/>
      <c r="C8" s="44"/>
      <c r="D8" s="44"/>
      <c r="E8" s="36" t="s">
        <v>179</v>
      </c>
      <c r="F8" s="44"/>
      <c r="G8" s="97"/>
      <c r="H8" s="44"/>
      <c r="I8" s="91"/>
      <c r="J8" s="91"/>
      <c r="K8" s="91"/>
      <c r="L8" s="17">
        <f t="shared" si="0"/>
        <v>0</v>
      </c>
      <c r="M8" s="86"/>
      <c r="N8" s="80"/>
    </row>
    <row r="9" spans="1:14" ht="20.149999999999999" customHeight="1" x14ac:dyDescent="0.3">
      <c r="A9" s="94">
        <v>4</v>
      </c>
      <c r="B9" s="44"/>
      <c r="C9" s="44"/>
      <c r="D9" s="44"/>
      <c r="E9" s="36" t="s">
        <v>179</v>
      </c>
      <c r="F9" s="44"/>
      <c r="G9" s="97"/>
      <c r="H9" s="44"/>
      <c r="I9" s="91"/>
      <c r="J9" s="91"/>
      <c r="K9" s="91"/>
      <c r="L9" s="17">
        <f t="shared" si="0"/>
        <v>0</v>
      </c>
      <c r="M9" s="86"/>
      <c r="N9" s="80"/>
    </row>
    <row r="10" spans="1:14" ht="20.149999999999999" customHeight="1" x14ac:dyDescent="0.3">
      <c r="A10" s="94">
        <v>5</v>
      </c>
      <c r="B10" s="44"/>
      <c r="C10" s="44"/>
      <c r="D10" s="44"/>
      <c r="E10" s="36" t="s">
        <v>179</v>
      </c>
      <c r="F10" s="44"/>
      <c r="G10" s="97"/>
      <c r="H10" s="44"/>
      <c r="I10" s="91"/>
      <c r="J10" s="91"/>
      <c r="K10" s="91"/>
      <c r="L10" s="17">
        <f t="shared" si="0"/>
        <v>0</v>
      </c>
      <c r="M10" s="86"/>
      <c r="N10" s="80"/>
    </row>
    <row r="11" spans="1:14" ht="20.149999999999999" customHeight="1" x14ac:dyDescent="0.3">
      <c r="A11" s="94">
        <v>6</v>
      </c>
      <c r="B11" s="44"/>
      <c r="C11" s="44"/>
      <c r="D11" s="44"/>
      <c r="E11" s="36" t="s">
        <v>179</v>
      </c>
      <c r="F11" s="44"/>
      <c r="G11" s="97"/>
      <c r="H11" s="44"/>
      <c r="I11" s="91"/>
      <c r="J11" s="91"/>
      <c r="K11" s="91"/>
      <c r="L11" s="17">
        <f t="shared" si="0"/>
        <v>0</v>
      </c>
      <c r="M11" s="86"/>
      <c r="N11" s="80"/>
    </row>
    <row r="12" spans="1:14" ht="20.149999999999999" customHeight="1" x14ac:dyDescent="0.3">
      <c r="A12" s="94">
        <v>7</v>
      </c>
      <c r="B12" s="44"/>
      <c r="C12" s="44"/>
      <c r="D12" s="44"/>
      <c r="E12" s="36" t="s">
        <v>179</v>
      </c>
      <c r="F12" s="44"/>
      <c r="G12" s="97"/>
      <c r="H12" s="44"/>
      <c r="I12" s="91"/>
      <c r="J12" s="91"/>
      <c r="K12" s="91"/>
      <c r="L12" s="17">
        <f t="shared" si="0"/>
        <v>0</v>
      </c>
      <c r="M12" s="86"/>
      <c r="N12" s="80"/>
    </row>
    <row r="13" spans="1:14" ht="20.149999999999999" customHeight="1" x14ac:dyDescent="0.3">
      <c r="A13" s="94">
        <v>8</v>
      </c>
      <c r="B13" s="44"/>
      <c r="C13" s="44"/>
      <c r="D13" s="44"/>
      <c r="E13" s="36" t="s">
        <v>179</v>
      </c>
      <c r="F13" s="44"/>
      <c r="G13" s="97"/>
      <c r="H13" s="44"/>
      <c r="I13" s="91"/>
      <c r="J13" s="91"/>
      <c r="K13" s="91"/>
      <c r="L13" s="17">
        <f t="shared" si="0"/>
        <v>0</v>
      </c>
      <c r="M13" s="86"/>
      <c r="N13" s="80"/>
    </row>
    <row r="14" spans="1:14" ht="20.149999999999999" customHeight="1" x14ac:dyDescent="0.3">
      <c r="A14" s="94">
        <v>9</v>
      </c>
      <c r="B14" s="44"/>
      <c r="C14" s="44"/>
      <c r="D14" s="44"/>
      <c r="E14" s="36" t="s">
        <v>179</v>
      </c>
      <c r="F14" s="44"/>
      <c r="G14" s="97"/>
      <c r="H14" s="44"/>
      <c r="I14" s="91"/>
      <c r="J14" s="91"/>
      <c r="K14" s="91"/>
      <c r="L14" s="17">
        <f t="shared" si="0"/>
        <v>0</v>
      </c>
      <c r="M14" s="86"/>
      <c r="N14" s="80"/>
    </row>
    <row r="15" spans="1:14" ht="20.149999999999999" customHeight="1" x14ac:dyDescent="0.3">
      <c r="A15" s="94">
        <v>10</v>
      </c>
      <c r="B15" s="44"/>
      <c r="C15" s="44"/>
      <c r="D15" s="44"/>
      <c r="E15" s="36" t="s">
        <v>179</v>
      </c>
      <c r="F15" s="44"/>
      <c r="G15" s="97"/>
      <c r="H15" s="44"/>
      <c r="I15" s="91"/>
      <c r="J15" s="91"/>
      <c r="K15" s="91"/>
      <c r="L15" s="17">
        <f t="shared" si="0"/>
        <v>0</v>
      </c>
      <c r="M15" s="86"/>
      <c r="N15" s="80"/>
    </row>
    <row r="16" spans="1:14" ht="20.149999999999999" customHeight="1" x14ac:dyDescent="0.3">
      <c r="A16" s="94">
        <v>11</v>
      </c>
      <c r="B16" s="44"/>
      <c r="C16" s="44"/>
      <c r="D16" s="44"/>
      <c r="E16" s="36" t="s">
        <v>179</v>
      </c>
      <c r="F16" s="44"/>
      <c r="G16" s="97"/>
      <c r="H16" s="44"/>
      <c r="I16" s="91"/>
      <c r="J16" s="91"/>
      <c r="K16" s="91"/>
      <c r="L16" s="17">
        <f t="shared" si="0"/>
        <v>0</v>
      </c>
      <c r="M16" s="86"/>
      <c r="N16" s="80"/>
    </row>
    <row r="17" spans="1:14" ht="20.149999999999999" customHeight="1" x14ac:dyDescent="0.3">
      <c r="A17" s="94">
        <v>12</v>
      </c>
      <c r="B17" s="44"/>
      <c r="C17" s="44"/>
      <c r="D17" s="44"/>
      <c r="E17" s="36" t="s">
        <v>179</v>
      </c>
      <c r="F17" s="44"/>
      <c r="G17" s="97"/>
      <c r="H17" s="44"/>
      <c r="I17" s="91"/>
      <c r="J17" s="91"/>
      <c r="K17" s="91"/>
      <c r="L17" s="17">
        <f t="shared" si="0"/>
        <v>0</v>
      </c>
      <c r="M17" s="86"/>
      <c r="N17" s="80"/>
    </row>
    <row r="18" spans="1:14" ht="20.149999999999999" customHeight="1" x14ac:dyDescent="0.3">
      <c r="A18" s="94">
        <v>13</v>
      </c>
      <c r="B18" s="44"/>
      <c r="C18" s="44"/>
      <c r="D18" s="44"/>
      <c r="E18" s="36" t="s">
        <v>179</v>
      </c>
      <c r="F18" s="44"/>
      <c r="G18" s="97"/>
      <c r="H18" s="44"/>
      <c r="I18" s="91"/>
      <c r="J18" s="91"/>
      <c r="K18" s="91"/>
      <c r="L18" s="17">
        <f t="shared" si="0"/>
        <v>0</v>
      </c>
      <c r="M18" s="86"/>
      <c r="N18" s="80"/>
    </row>
    <row r="19" spans="1:14" ht="20.149999999999999" customHeight="1" x14ac:dyDescent="0.3">
      <c r="A19" s="94">
        <v>14</v>
      </c>
      <c r="B19" s="44"/>
      <c r="C19" s="44"/>
      <c r="D19" s="44"/>
      <c r="E19" s="36" t="s">
        <v>179</v>
      </c>
      <c r="F19" s="44"/>
      <c r="G19" s="97"/>
      <c r="H19" s="44"/>
      <c r="I19" s="91"/>
      <c r="J19" s="91"/>
      <c r="K19" s="91"/>
      <c r="L19" s="17">
        <f t="shared" si="0"/>
        <v>0</v>
      </c>
      <c r="M19" s="86"/>
      <c r="N19" s="80"/>
    </row>
    <row r="20" spans="1:14" ht="20.149999999999999" customHeight="1" x14ac:dyDescent="0.3">
      <c r="A20" s="94">
        <v>15</v>
      </c>
      <c r="B20" s="44"/>
      <c r="C20" s="44"/>
      <c r="D20" s="44"/>
      <c r="E20" s="36" t="s">
        <v>179</v>
      </c>
      <c r="F20" s="44"/>
      <c r="G20" s="97"/>
      <c r="H20" s="44"/>
      <c r="I20" s="91"/>
      <c r="J20" s="91"/>
      <c r="K20" s="91"/>
      <c r="L20" s="17">
        <f t="shared" si="0"/>
        <v>0</v>
      </c>
      <c r="M20" s="86"/>
      <c r="N20" s="80"/>
    </row>
    <row r="21" spans="1:14" ht="20.149999999999999" customHeight="1" x14ac:dyDescent="0.3">
      <c r="A21" s="94">
        <v>16</v>
      </c>
      <c r="B21" s="44"/>
      <c r="C21" s="44"/>
      <c r="D21" s="44"/>
      <c r="E21" s="36" t="s">
        <v>179</v>
      </c>
      <c r="F21" s="44"/>
      <c r="G21" s="97"/>
      <c r="H21" s="44"/>
      <c r="I21" s="91"/>
      <c r="J21" s="91"/>
      <c r="K21" s="91"/>
      <c r="L21" s="17">
        <f t="shared" si="0"/>
        <v>0</v>
      </c>
      <c r="M21" s="86"/>
      <c r="N21" s="80"/>
    </row>
    <row r="22" spans="1:14" ht="20.149999999999999" customHeight="1" x14ac:dyDescent="0.3">
      <c r="A22" s="94">
        <v>17</v>
      </c>
      <c r="B22" s="44"/>
      <c r="C22" s="44"/>
      <c r="D22" s="44"/>
      <c r="E22" s="36" t="s">
        <v>179</v>
      </c>
      <c r="F22" s="44"/>
      <c r="G22" s="97"/>
      <c r="H22" s="44"/>
      <c r="I22" s="91"/>
      <c r="J22" s="91"/>
      <c r="K22" s="91"/>
      <c r="L22" s="17">
        <f t="shared" si="0"/>
        <v>0</v>
      </c>
      <c r="M22" s="86"/>
      <c r="N22" s="80"/>
    </row>
    <row r="23" spans="1:14" ht="20.149999999999999" customHeight="1" x14ac:dyDescent="0.3">
      <c r="A23" s="94">
        <v>18</v>
      </c>
      <c r="B23" s="44"/>
      <c r="C23" s="44"/>
      <c r="D23" s="44"/>
      <c r="E23" s="36" t="s">
        <v>179</v>
      </c>
      <c r="F23" s="44"/>
      <c r="G23" s="97"/>
      <c r="H23" s="44"/>
      <c r="I23" s="91"/>
      <c r="J23" s="91"/>
      <c r="K23" s="91"/>
      <c r="L23" s="17">
        <f t="shared" si="0"/>
        <v>0</v>
      </c>
      <c r="M23" s="86"/>
      <c r="N23" s="80"/>
    </row>
    <row r="24" spans="1:14" ht="20.149999999999999" customHeight="1" thickBot="1" x14ac:dyDescent="0.35">
      <c r="A24" s="94">
        <v>19</v>
      </c>
      <c r="B24" s="45"/>
      <c r="C24" s="45"/>
      <c r="D24" s="45"/>
      <c r="E24" s="39" t="s">
        <v>179</v>
      </c>
      <c r="F24" s="45"/>
      <c r="G24" s="98"/>
      <c r="H24" s="45"/>
      <c r="I24" s="92"/>
      <c r="J24" s="92"/>
      <c r="K24" s="92"/>
      <c r="L24" s="18">
        <f t="shared" si="0"/>
        <v>0</v>
      </c>
      <c r="M24" s="89"/>
      <c r="N24" s="80"/>
    </row>
    <row r="25" spans="1:14" ht="30" customHeight="1" thickBot="1" x14ac:dyDescent="0.35">
      <c r="A25" s="56" t="s">
        <v>66</v>
      </c>
      <c r="B25" s="276"/>
      <c r="C25" s="242"/>
      <c r="D25" s="242"/>
      <c r="E25" s="242"/>
      <c r="F25" s="242"/>
      <c r="G25" s="242"/>
      <c r="H25" s="242"/>
      <c r="I25" s="130"/>
      <c r="J25" s="130"/>
      <c r="K25" s="130"/>
      <c r="L25" s="61">
        <f>SUM(L6:L24)</f>
        <v>0</v>
      </c>
      <c r="M25" s="95"/>
      <c r="N25" s="80"/>
    </row>
    <row r="26" spans="1:14" ht="10.75" x14ac:dyDescent="0.3">
      <c r="A26" s="80"/>
      <c r="B26" s="80"/>
      <c r="C26" s="80"/>
      <c r="D26" s="80"/>
      <c r="E26" s="80"/>
      <c r="F26" s="80"/>
      <c r="G26" s="80"/>
      <c r="H26" s="80"/>
      <c r="I26" s="80"/>
      <c r="J26" s="80"/>
      <c r="K26" s="80"/>
      <c r="L26" s="80"/>
      <c r="M26" s="80"/>
      <c r="N26" s="80"/>
    </row>
    <row r="27" spans="1:14" ht="10.75" x14ac:dyDescent="0.3">
      <c r="A27" s="80"/>
      <c r="B27" s="80"/>
      <c r="C27" s="80"/>
      <c r="D27" s="80"/>
      <c r="E27" s="80"/>
      <c r="F27" s="80"/>
      <c r="G27" s="80"/>
      <c r="H27" s="80"/>
      <c r="I27" s="80"/>
      <c r="J27" s="80"/>
      <c r="K27" s="80"/>
      <c r="L27" s="80"/>
      <c r="M27" s="80"/>
      <c r="N27" s="80"/>
    </row>
    <row r="28" spans="1:14" ht="10.75" x14ac:dyDescent="0.3">
      <c r="B28" s="80"/>
      <c r="C28" s="80"/>
      <c r="D28" s="80"/>
      <c r="E28" s="80"/>
      <c r="F28" s="80"/>
      <c r="G28" s="80"/>
      <c r="H28" s="80"/>
      <c r="I28" s="80"/>
      <c r="J28" s="80"/>
      <c r="K28" s="80"/>
      <c r="L28" s="80"/>
      <c r="M28" s="80"/>
      <c r="N28" s="80"/>
    </row>
    <row r="29" spans="1:14" ht="10.75" x14ac:dyDescent="0.3">
      <c r="B29" s="80"/>
      <c r="C29" s="80"/>
      <c r="D29" s="80"/>
      <c r="E29" s="80"/>
      <c r="F29" s="80"/>
      <c r="G29" s="80"/>
      <c r="H29" s="80"/>
      <c r="I29" s="80"/>
      <c r="J29" s="80"/>
      <c r="K29" s="80"/>
      <c r="L29" s="80"/>
      <c r="M29" s="80"/>
      <c r="N29" s="80"/>
    </row>
    <row r="30" spans="1:14" ht="10.75" x14ac:dyDescent="0.3">
      <c r="B30" s="80"/>
      <c r="C30" s="80"/>
      <c r="D30" s="80"/>
      <c r="E30" s="80"/>
      <c r="F30" s="80"/>
      <c r="G30" s="80"/>
      <c r="H30" s="80"/>
      <c r="I30" s="80"/>
      <c r="J30" s="80"/>
      <c r="K30" s="80"/>
      <c r="L30" s="80"/>
      <c r="M30" s="80"/>
      <c r="N30" s="80"/>
    </row>
    <row r="31" spans="1:14" ht="10.75" x14ac:dyDescent="0.3">
      <c r="B31" s="80"/>
      <c r="C31" s="80"/>
      <c r="D31" s="80"/>
      <c r="E31" s="80"/>
      <c r="F31" s="80"/>
      <c r="G31" s="80"/>
      <c r="H31" s="80"/>
      <c r="I31" s="80"/>
      <c r="J31" s="80"/>
      <c r="K31" s="80"/>
      <c r="L31" s="80"/>
      <c r="M31" s="80"/>
      <c r="N31" s="80"/>
    </row>
    <row r="32" spans="1:14" ht="10.75" x14ac:dyDescent="0.3">
      <c r="B32" s="80"/>
      <c r="C32" s="80"/>
      <c r="D32" s="80"/>
      <c r="E32" s="80"/>
      <c r="F32" s="80"/>
      <c r="G32" s="80"/>
      <c r="H32" s="80"/>
      <c r="I32" s="80"/>
      <c r="J32" s="80"/>
      <c r="K32" s="80"/>
      <c r="L32" s="80"/>
      <c r="M32" s="80"/>
      <c r="N32" s="80"/>
    </row>
    <row r="33" spans="2:14" ht="10.75" x14ac:dyDescent="0.3">
      <c r="B33" s="80"/>
      <c r="C33" s="80"/>
      <c r="D33" s="80"/>
      <c r="E33" s="80"/>
      <c r="F33" s="80"/>
      <c r="G33" s="80"/>
      <c r="H33" s="80"/>
      <c r="I33" s="80"/>
      <c r="J33" s="80"/>
      <c r="K33" s="80"/>
      <c r="L33" s="80"/>
      <c r="M33" s="80"/>
      <c r="N33" s="80"/>
    </row>
    <row r="34" spans="2:14" ht="10.75" x14ac:dyDescent="0.3">
      <c r="B34" s="80"/>
      <c r="C34" s="80"/>
      <c r="D34" s="80"/>
      <c r="E34" s="80"/>
      <c r="F34" s="80"/>
      <c r="G34" s="80"/>
      <c r="H34" s="80"/>
      <c r="I34" s="80"/>
      <c r="J34" s="80"/>
      <c r="K34" s="80"/>
      <c r="L34" s="80"/>
      <c r="M34" s="80"/>
      <c r="N34" s="80"/>
    </row>
  </sheetData>
  <sheetProtection algorithmName="SHA-512" hashValue="1torAvo/dDnReE9ScBrh9dFCZzfwuVBBA0aBs/5hG1XirFHJCbK78YntAc9iH5FnhvMrCDCw6XXAz+tipM/sHw==" saltValue="zHhNyngODBLpPVpTfyPQ9Q==" spinCount="100000" sheet="1" objects="1" scenarios="1"/>
  <mergeCells count="7">
    <mergeCell ref="B25:H25"/>
    <mergeCell ref="A4:A5"/>
    <mergeCell ref="A1:M1"/>
    <mergeCell ref="L4:L5"/>
    <mergeCell ref="M4:M5"/>
    <mergeCell ref="B4:B5"/>
    <mergeCell ref="C4:C5"/>
  </mergeCells>
  <phoneticPr fontId="25" type="noConversion"/>
  <conditionalFormatting sqref="A4:J4 L4:M4 A6:A25">
    <cfRule type="expression" dxfId="4" priority="10">
      <formula>P_Z_F_B_TYPE_4_ACTIVE&lt;&gt;P_Z_G_R_G_BOOLEEN_OUI</formula>
    </cfRule>
  </conditionalFormatting>
  <conditionalFormatting sqref="D5:J5">
    <cfRule type="expression" dxfId="3" priority="5">
      <formula>P_Z_F_B_TYPE_4_ACTIVE&lt;&gt;P_Z_G_R_G_BOOLEEN_OUI</formula>
    </cfRule>
  </conditionalFormatting>
  <conditionalFormatting sqref="K4:K5">
    <cfRule type="expression" dxfId="2" priority="1">
      <formula>P_Z_F_B_TYPE_4_ACTIVE&lt;&gt;P_Z_G_R_G_BOOLEEN_OUI</formula>
    </cfRule>
  </conditionalFormatting>
  <dataValidations count="2">
    <dataValidation type="date" allowBlank="1" showInputMessage="1" showErrorMessage="1" sqref="G6:G24" xr:uid="{00000000-0002-0000-0500-000001000000}">
      <formula1>43101</formula1>
      <formula2>44196</formula2>
    </dataValidation>
    <dataValidation type="list" allowBlank="1" showInputMessage="1" showErrorMessage="1" sqref="M6:M24 K6:K24" xr:uid="{9FF4A6BF-5FD5-49E3-A4B8-1031B3AF25E1}">
      <formula1>"Oui,Non"</formula1>
    </dataValidation>
  </dataValidations>
  <pageMargins left="0.7" right="0.7" top="0.75" bottom="0.75" header="0.3" footer="0.3"/>
  <pageSetup paperSize="9" scale="74"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E869993A-A810-430A-8E8B-3A55EEDFF833}">
          <x14:formula1>
            <xm:f>Présentation!$A$23:$A$43</xm:f>
          </x14:formula1>
          <xm:sqref>D6:D24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9FA43-0548-426B-8F3D-5E1C2068757D}">
  <sheetPr>
    <tabColor theme="0" tint="-0.249977111117893"/>
  </sheetPr>
  <dimension ref="A1:I29"/>
  <sheetViews>
    <sheetView workbookViewId="0">
      <pane ySplit="5" topLeftCell="A6" activePane="bottomLeft" state="frozen"/>
      <selection pane="bottomLeft" activeCell="A4" sqref="A4:A5"/>
    </sheetView>
  </sheetViews>
  <sheetFormatPr baseColWidth="10" defaultColWidth="11.3828125" defaultRowHeight="14.6" x14ac:dyDescent="0.4"/>
  <cols>
    <col min="1" max="1" width="10.15234375" style="21" customWidth="1"/>
    <col min="2" max="2" width="40.69140625" style="15" customWidth="1"/>
    <col min="3" max="9" width="20.69140625" style="15" customWidth="1"/>
    <col min="10" max="16384" width="11.3828125" style="15"/>
  </cols>
  <sheetData>
    <row r="1" spans="1:9" ht="30" customHeight="1" x14ac:dyDescent="0.4">
      <c r="A1" s="224" t="s">
        <v>169</v>
      </c>
      <c r="B1" s="225"/>
      <c r="C1" s="225"/>
      <c r="D1" s="225"/>
      <c r="E1" s="225"/>
      <c r="F1" s="225"/>
      <c r="G1" s="225"/>
      <c r="H1" s="225"/>
      <c r="I1" s="226"/>
    </row>
    <row r="2" spans="1:9" ht="15.9" x14ac:dyDescent="0.4">
      <c r="A2" s="25"/>
      <c r="B2" s="80"/>
      <c r="C2" s="80"/>
      <c r="D2" s="80"/>
      <c r="E2" s="80"/>
      <c r="F2" s="80"/>
      <c r="G2" s="80"/>
      <c r="H2" s="80"/>
      <c r="I2" s="80"/>
    </row>
    <row r="3" spans="1:9" ht="15" thickBot="1" x14ac:dyDescent="0.45">
      <c r="A3" s="80"/>
      <c r="B3" s="80"/>
      <c r="C3" s="80"/>
      <c r="D3" s="80"/>
      <c r="E3" s="80"/>
      <c r="F3" s="80"/>
      <c r="G3" s="80"/>
      <c r="H3" s="80"/>
      <c r="I3" s="80"/>
    </row>
    <row r="4" spans="1:9" ht="43.75" x14ac:dyDescent="0.4">
      <c r="A4" s="244" t="s">
        <v>54</v>
      </c>
      <c r="B4" s="52" t="s">
        <v>194</v>
      </c>
      <c r="C4" s="52" t="s">
        <v>38</v>
      </c>
      <c r="D4" s="52" t="s">
        <v>39</v>
      </c>
      <c r="E4" s="52" t="s">
        <v>14</v>
      </c>
      <c r="F4" s="52" t="s">
        <v>92</v>
      </c>
      <c r="G4" s="52" t="s">
        <v>15</v>
      </c>
      <c r="H4" s="52" t="s">
        <v>17</v>
      </c>
      <c r="I4" s="53" t="s">
        <v>181</v>
      </c>
    </row>
    <row r="5" spans="1:9" ht="58.75" thickBot="1" x14ac:dyDescent="0.45">
      <c r="A5" s="245"/>
      <c r="B5" s="54" t="s">
        <v>195</v>
      </c>
      <c r="C5" s="55"/>
      <c r="D5" s="55"/>
      <c r="E5" s="55" t="s">
        <v>58</v>
      </c>
      <c r="F5" s="55"/>
      <c r="G5" s="55" t="s">
        <v>72</v>
      </c>
      <c r="H5" s="54"/>
      <c r="I5" s="131"/>
    </row>
    <row r="6" spans="1:9" ht="20.149999999999999" customHeight="1" x14ac:dyDescent="0.4">
      <c r="A6" s="58">
        <v>1</v>
      </c>
      <c r="B6" s="43"/>
      <c r="C6" s="43"/>
      <c r="D6" s="43"/>
      <c r="E6" s="43"/>
      <c r="F6" s="132" t="s">
        <v>53</v>
      </c>
      <c r="G6" s="43"/>
      <c r="H6" s="184"/>
      <c r="I6" s="84"/>
    </row>
    <row r="7" spans="1:9" ht="20.149999999999999" customHeight="1" x14ac:dyDescent="0.4">
      <c r="A7" s="59">
        <v>2</v>
      </c>
      <c r="B7" s="44"/>
      <c r="C7" s="44"/>
      <c r="D7" s="44"/>
      <c r="E7" s="44"/>
      <c r="F7" s="133" t="s">
        <v>53</v>
      </c>
      <c r="G7" s="44"/>
      <c r="H7" s="185"/>
      <c r="I7" s="86"/>
    </row>
    <row r="8" spans="1:9" ht="20.149999999999999" customHeight="1" x14ac:dyDescent="0.4">
      <c r="A8" s="59">
        <v>3</v>
      </c>
      <c r="B8" s="44"/>
      <c r="C8" s="44"/>
      <c r="D8" s="44"/>
      <c r="E8" s="44"/>
      <c r="F8" s="133" t="s">
        <v>53</v>
      </c>
      <c r="G8" s="44"/>
      <c r="H8" s="185"/>
      <c r="I8" s="86"/>
    </row>
    <row r="9" spans="1:9" ht="20.149999999999999" customHeight="1" x14ac:dyDescent="0.4">
      <c r="A9" s="59">
        <v>4</v>
      </c>
      <c r="B9" s="44"/>
      <c r="C9" s="44"/>
      <c r="D9" s="44"/>
      <c r="E9" s="44"/>
      <c r="F9" s="133" t="s">
        <v>53</v>
      </c>
      <c r="G9" s="44"/>
      <c r="H9" s="185"/>
      <c r="I9" s="86"/>
    </row>
    <row r="10" spans="1:9" ht="20.149999999999999" customHeight="1" x14ac:dyDescent="0.4">
      <c r="A10" s="59">
        <v>5</v>
      </c>
      <c r="B10" s="44"/>
      <c r="C10" s="44"/>
      <c r="D10" s="44"/>
      <c r="E10" s="44"/>
      <c r="F10" s="133" t="s">
        <v>53</v>
      </c>
      <c r="G10" s="44"/>
      <c r="H10" s="185"/>
      <c r="I10" s="86"/>
    </row>
    <row r="11" spans="1:9" ht="20.149999999999999" customHeight="1" x14ac:dyDescent="0.4">
      <c r="A11" s="59">
        <v>6</v>
      </c>
      <c r="B11" s="44"/>
      <c r="C11" s="44"/>
      <c r="D11" s="44"/>
      <c r="E11" s="44"/>
      <c r="F11" s="133" t="s">
        <v>53</v>
      </c>
      <c r="G11" s="44"/>
      <c r="H11" s="185"/>
      <c r="I11" s="86"/>
    </row>
    <row r="12" spans="1:9" ht="20.149999999999999" customHeight="1" x14ac:dyDescent="0.4">
      <c r="A12" s="59">
        <v>7</v>
      </c>
      <c r="B12" s="44"/>
      <c r="C12" s="44"/>
      <c r="D12" s="44"/>
      <c r="E12" s="44"/>
      <c r="F12" s="133" t="s">
        <v>53</v>
      </c>
      <c r="G12" s="44"/>
      <c r="H12" s="185"/>
      <c r="I12" s="86"/>
    </row>
    <row r="13" spans="1:9" ht="20.149999999999999" customHeight="1" x14ac:dyDescent="0.4">
      <c r="A13" s="59">
        <v>8</v>
      </c>
      <c r="B13" s="44"/>
      <c r="C13" s="44"/>
      <c r="D13" s="44"/>
      <c r="E13" s="44"/>
      <c r="F13" s="133" t="s">
        <v>53</v>
      </c>
      <c r="G13" s="44"/>
      <c r="H13" s="185"/>
      <c r="I13" s="86"/>
    </row>
    <row r="14" spans="1:9" ht="20.149999999999999" customHeight="1" x14ac:dyDescent="0.4">
      <c r="A14" s="59">
        <v>9</v>
      </c>
      <c r="B14" s="44"/>
      <c r="C14" s="44"/>
      <c r="D14" s="44"/>
      <c r="E14" s="44"/>
      <c r="F14" s="133" t="s">
        <v>53</v>
      </c>
      <c r="G14" s="44"/>
      <c r="H14" s="185"/>
      <c r="I14" s="86"/>
    </row>
    <row r="15" spans="1:9" ht="20.149999999999999" customHeight="1" x14ac:dyDescent="0.4">
      <c r="A15" s="59">
        <v>10</v>
      </c>
      <c r="B15" s="44"/>
      <c r="C15" s="44"/>
      <c r="D15" s="44"/>
      <c r="E15" s="44"/>
      <c r="F15" s="133" t="s">
        <v>53</v>
      </c>
      <c r="G15" s="44"/>
      <c r="H15" s="185"/>
      <c r="I15" s="86"/>
    </row>
    <row r="16" spans="1:9" ht="20.149999999999999" customHeight="1" x14ac:dyDescent="0.4">
      <c r="A16" s="59">
        <v>11</v>
      </c>
      <c r="B16" s="44"/>
      <c r="C16" s="44"/>
      <c r="D16" s="44"/>
      <c r="E16" s="44"/>
      <c r="F16" s="133" t="s">
        <v>53</v>
      </c>
      <c r="G16" s="44"/>
      <c r="H16" s="185"/>
      <c r="I16" s="86"/>
    </row>
    <row r="17" spans="1:9" ht="20.149999999999999" customHeight="1" x14ac:dyDescent="0.4">
      <c r="A17" s="59">
        <v>12</v>
      </c>
      <c r="B17" s="44"/>
      <c r="C17" s="44"/>
      <c r="D17" s="44"/>
      <c r="E17" s="44"/>
      <c r="F17" s="133" t="s">
        <v>53</v>
      </c>
      <c r="G17" s="44"/>
      <c r="H17" s="185"/>
      <c r="I17" s="86"/>
    </row>
    <row r="18" spans="1:9" ht="20.149999999999999" customHeight="1" x14ac:dyDescent="0.4">
      <c r="A18" s="59">
        <v>13</v>
      </c>
      <c r="B18" s="44"/>
      <c r="C18" s="44"/>
      <c r="D18" s="44"/>
      <c r="E18" s="44"/>
      <c r="F18" s="133" t="s">
        <v>53</v>
      </c>
      <c r="G18" s="44"/>
      <c r="H18" s="185"/>
      <c r="I18" s="86"/>
    </row>
    <row r="19" spans="1:9" ht="20.149999999999999" customHeight="1" x14ac:dyDescent="0.4">
      <c r="A19" s="59">
        <v>14</v>
      </c>
      <c r="B19" s="44"/>
      <c r="C19" s="44"/>
      <c r="D19" s="44"/>
      <c r="E19" s="44"/>
      <c r="F19" s="133" t="s">
        <v>53</v>
      </c>
      <c r="G19" s="44"/>
      <c r="H19" s="185"/>
      <c r="I19" s="86"/>
    </row>
    <row r="20" spans="1:9" ht="20.149999999999999" customHeight="1" x14ac:dyDescent="0.4">
      <c r="A20" s="59">
        <v>15</v>
      </c>
      <c r="B20" s="44"/>
      <c r="C20" s="44"/>
      <c r="D20" s="44"/>
      <c r="E20" s="44"/>
      <c r="F20" s="133" t="s">
        <v>53</v>
      </c>
      <c r="G20" s="44"/>
      <c r="H20" s="185"/>
      <c r="I20" s="86"/>
    </row>
    <row r="21" spans="1:9" ht="20.149999999999999" customHeight="1" x14ac:dyDescent="0.4">
      <c r="A21" s="59">
        <v>16</v>
      </c>
      <c r="B21" s="44"/>
      <c r="C21" s="44"/>
      <c r="D21" s="44"/>
      <c r="E21" s="44"/>
      <c r="F21" s="133" t="s">
        <v>53</v>
      </c>
      <c r="G21" s="44"/>
      <c r="H21" s="185"/>
      <c r="I21" s="86"/>
    </row>
    <row r="22" spans="1:9" ht="20.149999999999999" customHeight="1" x14ac:dyDescent="0.4">
      <c r="A22" s="59">
        <v>17</v>
      </c>
      <c r="B22" s="44"/>
      <c r="C22" s="44"/>
      <c r="D22" s="44"/>
      <c r="E22" s="44"/>
      <c r="F22" s="133" t="s">
        <v>53</v>
      </c>
      <c r="G22" s="44"/>
      <c r="H22" s="185"/>
      <c r="I22" s="86"/>
    </row>
    <row r="23" spans="1:9" ht="20.149999999999999" customHeight="1" x14ac:dyDescent="0.4">
      <c r="A23" s="59">
        <v>18</v>
      </c>
      <c r="B23" s="44"/>
      <c r="C23" s="44"/>
      <c r="D23" s="44"/>
      <c r="E23" s="44"/>
      <c r="F23" s="133" t="s">
        <v>53</v>
      </c>
      <c r="G23" s="44"/>
      <c r="H23" s="185"/>
      <c r="I23" s="86"/>
    </row>
    <row r="24" spans="1:9" ht="20.149999999999999" customHeight="1" thickBot="1" x14ac:dyDescent="0.45">
      <c r="A24" s="60">
        <v>19</v>
      </c>
      <c r="B24" s="45"/>
      <c r="C24" s="45"/>
      <c r="D24" s="45"/>
      <c r="E24" s="45"/>
      <c r="F24" s="134" t="s">
        <v>53</v>
      </c>
      <c r="G24" s="45"/>
      <c r="H24" s="186"/>
      <c r="I24" s="89"/>
    </row>
    <row r="25" spans="1:9" ht="30" customHeight="1" thickBot="1" x14ac:dyDescent="0.45">
      <c r="A25" s="135" t="s">
        <v>66</v>
      </c>
      <c r="B25" s="280"/>
      <c r="C25" s="281"/>
      <c r="D25" s="281"/>
      <c r="E25" s="281"/>
      <c r="F25" s="281"/>
      <c r="G25" s="281"/>
      <c r="H25" s="136">
        <f>SUM(H6:H24)</f>
        <v>0</v>
      </c>
      <c r="I25" s="137"/>
    </row>
    <row r="26" spans="1:9" x14ac:dyDescent="0.4">
      <c r="A26" s="80"/>
      <c r="B26" s="80"/>
      <c r="C26" s="80"/>
      <c r="D26" s="80"/>
      <c r="E26" s="80"/>
      <c r="F26" s="80"/>
      <c r="G26" s="80"/>
      <c r="H26" s="80"/>
      <c r="I26" s="80"/>
    </row>
    <row r="27" spans="1:9" x14ac:dyDescent="0.4">
      <c r="A27" s="80"/>
      <c r="B27" s="80"/>
      <c r="C27" s="80"/>
      <c r="D27" s="80"/>
      <c r="E27" s="80"/>
      <c r="F27" s="80"/>
      <c r="G27" s="80"/>
      <c r="H27" s="80"/>
      <c r="I27" s="80"/>
    </row>
    <row r="28" spans="1:9" x14ac:dyDescent="0.4">
      <c r="B28" s="80"/>
      <c r="C28" s="80"/>
      <c r="D28" s="80"/>
      <c r="E28" s="80"/>
      <c r="F28" s="80"/>
      <c r="G28" s="80"/>
      <c r="H28" s="80"/>
      <c r="I28" s="80"/>
    </row>
    <row r="29" spans="1:9" x14ac:dyDescent="0.4">
      <c r="B29" s="80"/>
      <c r="C29" s="80"/>
      <c r="D29" s="80"/>
      <c r="E29" s="80"/>
      <c r="F29" s="80"/>
      <c r="G29" s="80"/>
      <c r="H29" s="80"/>
      <c r="I29" s="80"/>
    </row>
  </sheetData>
  <sheetProtection algorithmName="SHA-512" hashValue="q8e939uygy8ezCQvw6yCVzmqLA9OxT1+i9mjK5hp7sV2p5vDy1cEtWRseOJe04cgFTgJDCcpBO4fl+Wxp1anuA==" saltValue="WlAyha5e4Wed+g37c8bsWg==" spinCount="100000" sheet="1" objects="1" scenarios="1"/>
  <mergeCells count="3">
    <mergeCell ref="A4:A5"/>
    <mergeCell ref="B25:G25"/>
    <mergeCell ref="A1:I1"/>
  </mergeCells>
  <conditionalFormatting sqref="A4 B4:I5">
    <cfRule type="expression" dxfId="1" priority="1">
      <formula>P_Z_F_B_TYPE_4_ACTIVE&lt;&gt;P_Z_G_R_G_BOOLEEN_OUI</formula>
    </cfRule>
  </conditionalFormatting>
  <conditionalFormatting sqref="A6:A25">
    <cfRule type="expression" dxfId="0" priority="2">
      <formula>P_Z_F_B_TYPE_4_ACTIVE&lt;&gt;P_Z_G_R_G_BOOLEEN_OUI</formula>
    </cfRule>
  </conditionalFormatting>
  <dataValidations count="1">
    <dataValidation type="list" allowBlank="1" showInputMessage="1" showErrorMessage="1" sqref="I6:I24" xr:uid="{D8673FA2-0D0D-42B0-80D0-A98B867DFF4A}">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0EAFBF1-4259-448D-A54B-DA6E69A92F0C}">
          <x14:formula1>
            <xm:f>Présentation!$A$23:$A$43</xm:f>
          </x14:formula1>
          <xm:sqref>E6:E24</xm:sqref>
        </x14:dataValidation>
        <x14:dataValidation type="list" allowBlank="1" showInputMessage="1" showErrorMessage="1" xr:uid="{1008BDC2-4B0B-4276-ADA5-D7083498C4F9}">
          <x14:formula1>
            <xm:f>Présentation!$F$23:$F$35</xm:f>
          </x14:formula1>
          <xm:sqref>C6:C24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tabColor theme="0" tint="-0.249977111117893"/>
    <pageSetUpPr fitToPage="1"/>
  </sheetPr>
  <dimension ref="A1:I44"/>
  <sheetViews>
    <sheetView zoomScaleNormal="100" workbookViewId="0">
      <selection activeCell="E28" sqref="E28"/>
    </sheetView>
  </sheetViews>
  <sheetFormatPr baseColWidth="10" defaultColWidth="11.3828125" defaultRowHeight="10.3" x14ac:dyDescent="0.25"/>
  <cols>
    <col min="1" max="1" width="45.69140625" style="21" customWidth="1"/>
    <col min="2" max="8" width="20.69140625" style="21" customWidth="1"/>
    <col min="9" max="16384" width="11.3828125" style="21"/>
  </cols>
  <sheetData>
    <row r="1" spans="1:9" ht="30" customHeight="1" x14ac:dyDescent="0.25">
      <c r="A1" s="224" t="s">
        <v>36</v>
      </c>
      <c r="B1" s="225"/>
      <c r="C1" s="225"/>
      <c r="D1" s="225"/>
      <c r="E1" s="225"/>
      <c r="F1" s="225"/>
      <c r="G1" s="225"/>
      <c r="H1" s="226"/>
    </row>
    <row r="2" spans="1:9" ht="13.5" customHeight="1" x14ac:dyDescent="0.4">
      <c r="A2" s="99"/>
      <c r="B2" s="99"/>
      <c r="C2" s="99"/>
      <c r="D2" s="99"/>
      <c r="E2" s="99"/>
      <c r="F2" s="99"/>
      <c r="G2" s="99"/>
      <c r="H2" s="100"/>
    </row>
    <row r="3" spans="1:9" ht="20.149999999999999" customHeight="1" x14ac:dyDescent="0.25">
      <c r="A3" s="250" t="s">
        <v>89</v>
      </c>
      <c r="B3" s="251"/>
      <c r="C3" s="251"/>
      <c r="D3" s="251"/>
      <c r="E3" s="251"/>
      <c r="F3" s="251"/>
      <c r="G3" s="251"/>
      <c r="H3" s="252"/>
    </row>
    <row r="4" spans="1:9" ht="15" customHeight="1" thickBot="1" x14ac:dyDescent="0.45">
      <c r="A4" s="99"/>
      <c r="B4" s="99"/>
      <c r="C4" s="99"/>
      <c r="D4" s="99"/>
      <c r="E4" s="99"/>
      <c r="F4" s="99"/>
      <c r="G4" s="99"/>
      <c r="H4" s="100"/>
    </row>
    <row r="5" spans="1:9" ht="29.6" thickBot="1" x14ac:dyDescent="0.45">
      <c r="A5" s="99"/>
      <c r="B5" s="115" t="s">
        <v>100</v>
      </c>
      <c r="C5" s="116" t="s">
        <v>40</v>
      </c>
      <c r="D5" s="117" t="s">
        <v>97</v>
      </c>
      <c r="E5" s="100"/>
      <c r="F5" s="100"/>
      <c r="G5" s="99"/>
      <c r="H5" s="100"/>
    </row>
    <row r="6" spans="1:9" ht="20.149999999999999" customHeight="1" x14ac:dyDescent="0.4">
      <c r="A6" s="118" t="s">
        <v>178</v>
      </c>
      <c r="B6" s="73">
        <f>'Frais de personnel'!F39</f>
        <v>0</v>
      </c>
      <c r="C6" s="119">
        <v>1</v>
      </c>
      <c r="D6" s="120">
        <f>B6*C6</f>
        <v>0</v>
      </c>
      <c r="E6" s="100"/>
      <c r="F6" s="100"/>
      <c r="G6" s="99"/>
      <c r="H6" s="100"/>
    </row>
    <row r="7" spans="1:9" ht="20.149999999999999" customHeight="1" x14ac:dyDescent="0.4">
      <c r="A7" s="121" t="s">
        <v>52</v>
      </c>
      <c r="B7" s="76">
        <f>'Coûts indirects'!E37</f>
        <v>0</v>
      </c>
      <c r="C7" s="122">
        <v>1</v>
      </c>
      <c r="D7" s="123">
        <f t="shared" ref="D7:D11" si="0">B7*C7</f>
        <v>0</v>
      </c>
      <c r="E7" s="100"/>
      <c r="F7" s="100"/>
      <c r="G7" s="99"/>
      <c r="H7" s="100"/>
    </row>
    <row r="8" spans="1:9" ht="20.149999999999999" customHeight="1" x14ac:dyDescent="0.4">
      <c r="A8" s="121" t="s">
        <v>114</v>
      </c>
      <c r="B8" s="76">
        <f>'Frais de déplacement'!G56</f>
        <v>0</v>
      </c>
      <c r="C8" s="122">
        <v>1</v>
      </c>
      <c r="D8" s="123">
        <f t="shared" si="0"/>
        <v>0</v>
      </c>
      <c r="E8" s="100"/>
      <c r="F8" s="100"/>
      <c r="G8" s="99"/>
      <c r="H8" s="100"/>
    </row>
    <row r="9" spans="1:9" ht="20.149999999999999" customHeight="1" x14ac:dyDescent="0.4">
      <c r="A9" s="121" t="s">
        <v>176</v>
      </c>
      <c r="B9" s="76">
        <f>'Dépenses sur devis'!J56</f>
        <v>0</v>
      </c>
      <c r="C9" s="122">
        <v>1</v>
      </c>
      <c r="D9" s="123">
        <f t="shared" si="0"/>
        <v>0</v>
      </c>
      <c r="E9" s="100"/>
      <c r="F9" s="100"/>
      <c r="G9" s="99"/>
      <c r="H9" s="100"/>
    </row>
    <row r="10" spans="1:9" ht="20.149999999999999" customHeight="1" x14ac:dyDescent="0.4">
      <c r="A10" s="121" t="s">
        <v>179</v>
      </c>
      <c r="B10" s="76">
        <f>'Frais d''amortissement'!L25</f>
        <v>0</v>
      </c>
      <c r="C10" s="122">
        <v>1</v>
      </c>
      <c r="D10" s="123">
        <f t="shared" si="0"/>
        <v>0</v>
      </c>
      <c r="E10" s="100"/>
      <c r="F10" s="100"/>
      <c r="G10" s="99"/>
      <c r="H10" s="100"/>
    </row>
    <row r="11" spans="1:9" ht="20.149999999999999" customHeight="1" thickBot="1" x14ac:dyDescent="0.45">
      <c r="A11" s="124" t="s">
        <v>53</v>
      </c>
      <c r="B11" s="79">
        <f>'Contribution en nature'!H25</f>
        <v>0</v>
      </c>
      <c r="C11" s="125">
        <v>1</v>
      </c>
      <c r="D11" s="126">
        <f t="shared" si="0"/>
        <v>0</v>
      </c>
      <c r="E11" s="100"/>
      <c r="F11" s="100"/>
      <c r="G11" s="99"/>
      <c r="H11" s="100"/>
    </row>
    <row r="12" spans="1:9" ht="30" customHeight="1" thickBot="1" x14ac:dyDescent="0.35">
      <c r="A12" s="111" t="s">
        <v>95</v>
      </c>
      <c r="B12" s="112">
        <f>SUM(B6:B11)</f>
        <v>0</v>
      </c>
      <c r="C12" s="113" t="s">
        <v>96</v>
      </c>
      <c r="D12" s="112">
        <f>SUM(D6:D11)</f>
        <v>0</v>
      </c>
      <c r="E12" s="101" t="s">
        <v>111</v>
      </c>
      <c r="F12" s="114">
        <f>D12*0.8</f>
        <v>0</v>
      </c>
      <c r="H12" s="100"/>
    </row>
    <row r="13" spans="1:9" ht="15" thickBot="1" x14ac:dyDescent="0.45">
      <c r="A13" s="99"/>
      <c r="B13" s="99"/>
      <c r="C13" s="99"/>
      <c r="D13" s="99"/>
      <c r="E13" s="99"/>
      <c r="F13" s="99"/>
      <c r="G13" s="99"/>
      <c r="H13" s="100"/>
    </row>
    <row r="14" spans="1:9" ht="35.15" customHeight="1" thickBot="1" x14ac:dyDescent="0.35">
      <c r="A14" s="56" t="s">
        <v>37</v>
      </c>
      <c r="B14" s="101" t="s">
        <v>178</v>
      </c>
      <c r="C14" s="101" t="s">
        <v>52</v>
      </c>
      <c r="D14" s="101" t="s">
        <v>114</v>
      </c>
      <c r="E14" s="101" t="s">
        <v>176</v>
      </c>
      <c r="F14" s="101" t="s">
        <v>179</v>
      </c>
      <c r="G14" s="101" t="s">
        <v>53</v>
      </c>
      <c r="H14" s="102" t="s">
        <v>34</v>
      </c>
      <c r="I14" s="100"/>
    </row>
    <row r="15" spans="1:9" ht="20.149999999999999" customHeight="1" x14ac:dyDescent="0.25">
      <c r="A15" s="105" t="str">
        <f>IF(ISBLANK(Présentation!A23),"",Présentation!A23)</f>
        <v>Chef de file</v>
      </c>
      <c r="B15" s="73">
        <f>SUMIFS('Frais de personnel'!$F$9:$F$38,'Frais de personnel'!$C$9:$C$38,'Synthèse des dépenses'!$A15,'Frais de personnel'!$B$9:$B$38,'Synthèse des dépenses'!B$14)</f>
        <v>0</v>
      </c>
      <c r="C15" s="73">
        <f>SUMIFS('Coûts indirects'!$E$7:$E$36,'Coûts indirects'!$C$7:$C$36,'Synthèse des dépenses'!$A15,'Coûts indirects'!$B$7:$B$36,'Synthèse des dépenses'!C$14)</f>
        <v>0</v>
      </c>
      <c r="D15" s="73">
        <f>SUMIFS('Frais de déplacement'!$G$6:$G$55,'Frais de déplacement'!$C$6:$C$55,'Synthèse des dépenses'!$A15,'Frais de déplacement'!$B$6:$B$55,'Synthèse des dépenses'!D$14)</f>
        <v>0</v>
      </c>
      <c r="E15" s="73">
        <f>SUMIFS('Dépenses sur devis'!$J$6:$J$12,'Dépenses sur devis'!$F$6:$F$12,'Synthèse des dépenses'!$A15,'Dépenses sur devis'!$E$6:$E$12,'Synthèse des dépenses'!E$14)</f>
        <v>0</v>
      </c>
      <c r="F15" s="73">
        <f>SUMIFS('Frais d''amortissement'!$L$6:$L$24,'Frais d''amortissement'!$D$6:$D$24,'Synthèse des dépenses'!$A15,'Frais d''amortissement'!$E$6:$E$24,'Synthèse des dépenses'!F$14)</f>
        <v>0</v>
      </c>
      <c r="G15" s="73">
        <f>SUMIFS('Contribution en nature'!$H$6:$H$24,'Contribution en nature'!$E$6:$E$24,'Synthèse des dépenses'!$A15,'Contribution en nature'!$F$6:$F$24,'Synthèse des dépenses'!G$14)</f>
        <v>0</v>
      </c>
      <c r="H15" s="106">
        <f t="shared" ref="H15:H35" si="1">SUM(B15:G15)</f>
        <v>0</v>
      </c>
      <c r="I15" s="103"/>
    </row>
    <row r="16" spans="1:9" ht="20.149999999999999" customHeight="1" x14ac:dyDescent="0.25">
      <c r="A16" s="107" t="str">
        <f>IF(ISBLANK(Présentation!A24),"",Présentation!A24)</f>
        <v>Partenaire 1</v>
      </c>
      <c r="B16" s="76">
        <f>SUMIFS('Frais de personnel'!$F$9:$F$38,'Frais de personnel'!$C$9:$C$38,'Synthèse des dépenses'!$A16,'Frais de personnel'!$B$9:$B$38,'Synthèse des dépenses'!B$14)</f>
        <v>0</v>
      </c>
      <c r="C16" s="76">
        <f>SUMIFS('Coûts indirects'!$E$7:$E$36,'Coûts indirects'!$C$7:$C$36,'Synthèse des dépenses'!$A16,'Coûts indirects'!$B$7:$B$36,'Synthèse des dépenses'!C$14)</f>
        <v>0</v>
      </c>
      <c r="D16" s="76">
        <f>SUMIFS('Frais de déplacement'!$G$6:$G$55,'Frais de déplacement'!$C$6:$C$55,'Synthèse des dépenses'!$A16,'Frais de déplacement'!$B$6:$B$55,'Synthèse des dépenses'!D$14)</f>
        <v>0</v>
      </c>
      <c r="E16" s="76">
        <f>SUMIFS('Dépenses sur devis'!$J$6:$J$12,'Dépenses sur devis'!$F$6:$F$12,'Synthèse des dépenses'!$A16,'Dépenses sur devis'!$E$6:$E$12,'Synthèse des dépenses'!E$14)</f>
        <v>0</v>
      </c>
      <c r="F16" s="76">
        <f>SUMIFS('Frais d''amortissement'!$L$6:$L$24,'Frais d''amortissement'!$D$6:$D$24,'Synthèse des dépenses'!$A16,'Frais d''amortissement'!$E$6:$E$24,'Synthèse des dépenses'!F$14)</f>
        <v>0</v>
      </c>
      <c r="G16" s="76">
        <f>SUMIFS('Contribution en nature'!$H$6:$H$24,'Contribution en nature'!$E$6:$E$24,'Synthèse des dépenses'!$A16,'Contribution en nature'!$F$6:$F$24,'Synthèse des dépenses'!G$14)</f>
        <v>0</v>
      </c>
      <c r="H16" s="108">
        <f t="shared" si="1"/>
        <v>0</v>
      </c>
      <c r="I16" s="103"/>
    </row>
    <row r="17" spans="1:9" ht="20.149999999999999" customHeight="1" x14ac:dyDescent="0.25">
      <c r="A17" s="107" t="str">
        <f>IF(ISBLANK(Présentation!A25),"",Présentation!A25)</f>
        <v>Partenaire 2</v>
      </c>
      <c r="B17" s="76">
        <f>SUMIFS('Frais de personnel'!$F$9:$F$38,'Frais de personnel'!$C$9:$C$38,'Synthèse des dépenses'!$A17,'Frais de personnel'!$B$9:$B$38,'Synthèse des dépenses'!B$14)</f>
        <v>0</v>
      </c>
      <c r="C17" s="76">
        <f>SUMIFS('Coûts indirects'!$E$7:$E$36,'Coûts indirects'!$C$7:$C$36,'Synthèse des dépenses'!$A17,'Coûts indirects'!$B$7:$B$36,'Synthèse des dépenses'!C$14)</f>
        <v>0</v>
      </c>
      <c r="D17" s="76">
        <f>SUMIFS('Frais de déplacement'!$G$6:$G$55,'Frais de déplacement'!$C$6:$C$55,'Synthèse des dépenses'!$A17,'Frais de déplacement'!$B$6:$B$55,'Synthèse des dépenses'!D$14)</f>
        <v>0</v>
      </c>
      <c r="E17" s="76">
        <f>SUMIFS('Dépenses sur devis'!$J$6:$J$12,'Dépenses sur devis'!$F$6:$F$12,'Synthèse des dépenses'!$A17,'Dépenses sur devis'!$E$6:$E$12,'Synthèse des dépenses'!E$14)</f>
        <v>0</v>
      </c>
      <c r="F17" s="76">
        <f>SUMIFS('Frais d''amortissement'!$L$6:$L$24,'Frais d''amortissement'!$D$6:$D$24,'Synthèse des dépenses'!$A17,'Frais d''amortissement'!$E$6:$E$24,'Synthèse des dépenses'!F$14)</f>
        <v>0</v>
      </c>
      <c r="G17" s="76">
        <f>SUMIFS('Contribution en nature'!$H$6:$H$24,'Contribution en nature'!$E$6:$E$24,'Synthèse des dépenses'!$A17,'Contribution en nature'!$F$6:$F$24,'Synthèse des dépenses'!G$14)</f>
        <v>0</v>
      </c>
      <c r="H17" s="108">
        <f t="shared" si="1"/>
        <v>0</v>
      </c>
      <c r="I17" s="103"/>
    </row>
    <row r="18" spans="1:9" ht="20.149999999999999" customHeight="1" x14ac:dyDescent="0.25">
      <c r="A18" s="107" t="str">
        <f>IF(ISBLANK(Présentation!A26),"",Présentation!A26)</f>
        <v>Partenaire 3</v>
      </c>
      <c r="B18" s="76">
        <f>SUMIFS('Frais de personnel'!$F$9:$F$38,'Frais de personnel'!$C$9:$C$38,'Synthèse des dépenses'!$A18,'Frais de personnel'!$B$9:$B$38,'Synthèse des dépenses'!B$14)</f>
        <v>0</v>
      </c>
      <c r="C18" s="76">
        <f>SUMIFS('Coûts indirects'!$E$7:$E$36,'Coûts indirects'!$C$7:$C$36,'Synthèse des dépenses'!$A18,'Coûts indirects'!$B$7:$B$36,'Synthèse des dépenses'!C$14)</f>
        <v>0</v>
      </c>
      <c r="D18" s="76">
        <f>SUMIFS('Frais de déplacement'!$G$6:$G$55,'Frais de déplacement'!$C$6:$C$55,'Synthèse des dépenses'!$A18,'Frais de déplacement'!$B$6:$B$55,'Synthèse des dépenses'!D$14)</f>
        <v>0</v>
      </c>
      <c r="E18" s="76">
        <f>SUMIFS('Dépenses sur devis'!$J$6:$J$12,'Dépenses sur devis'!$F$6:$F$12,'Synthèse des dépenses'!$A18,'Dépenses sur devis'!$E$6:$E$12,'Synthèse des dépenses'!E$14)</f>
        <v>0</v>
      </c>
      <c r="F18" s="76">
        <f>SUMIFS('Frais d''amortissement'!$L$6:$L$24,'Frais d''amortissement'!$D$6:$D$24,'Synthèse des dépenses'!$A18,'Frais d''amortissement'!$E$6:$E$24,'Synthèse des dépenses'!F$14)</f>
        <v>0</v>
      </c>
      <c r="G18" s="76">
        <f>SUMIFS('Contribution en nature'!$H$6:$H$24,'Contribution en nature'!$E$6:$E$24,'Synthèse des dépenses'!$A18,'Contribution en nature'!$F$6:$F$24,'Synthèse des dépenses'!G$14)</f>
        <v>0</v>
      </c>
      <c r="H18" s="108">
        <f t="shared" si="1"/>
        <v>0</v>
      </c>
      <c r="I18" s="103"/>
    </row>
    <row r="19" spans="1:9" ht="20.149999999999999" customHeight="1" x14ac:dyDescent="0.25">
      <c r="A19" s="107" t="str">
        <f>IF(ISBLANK(Présentation!A27),"",Présentation!A27)</f>
        <v>Partenaire 4</v>
      </c>
      <c r="B19" s="76">
        <f>SUMIFS('Frais de personnel'!$F$9:$F$38,'Frais de personnel'!$C$9:$C$38,'Synthèse des dépenses'!$A19,'Frais de personnel'!$B$9:$B$38,'Synthèse des dépenses'!B$14)</f>
        <v>0</v>
      </c>
      <c r="C19" s="76">
        <f>SUMIFS('Coûts indirects'!$E$7:$E$36,'Coûts indirects'!$C$7:$C$36,'Synthèse des dépenses'!$A19,'Coûts indirects'!$B$7:$B$36,'Synthèse des dépenses'!C$14)</f>
        <v>0</v>
      </c>
      <c r="D19" s="76">
        <f>SUMIFS('Frais de déplacement'!$G$6:$G$55,'Frais de déplacement'!$C$6:$C$55,'Synthèse des dépenses'!$A19,'Frais de déplacement'!$B$6:$B$55,'Synthèse des dépenses'!D$14)</f>
        <v>0</v>
      </c>
      <c r="E19" s="76">
        <f>SUMIFS('Dépenses sur devis'!$J$6:$J$12,'Dépenses sur devis'!$F$6:$F$12,'Synthèse des dépenses'!$A19,'Dépenses sur devis'!$E$6:$E$12,'Synthèse des dépenses'!E$14)</f>
        <v>0</v>
      </c>
      <c r="F19" s="76">
        <f>SUMIFS('Frais d''amortissement'!$L$6:$L$24,'Frais d''amortissement'!$D$6:$D$24,'Synthèse des dépenses'!$A19,'Frais d''amortissement'!$E$6:$E$24,'Synthèse des dépenses'!F$14)</f>
        <v>0</v>
      </c>
      <c r="G19" s="76">
        <f>SUMIFS('Contribution en nature'!$H$6:$H$24,'Contribution en nature'!$E$6:$E$24,'Synthèse des dépenses'!$A19,'Contribution en nature'!$F$6:$F$24,'Synthèse des dépenses'!G$14)</f>
        <v>0</v>
      </c>
      <c r="H19" s="108">
        <f t="shared" si="1"/>
        <v>0</v>
      </c>
      <c r="I19" s="103"/>
    </row>
    <row r="20" spans="1:9" ht="20.149999999999999" customHeight="1" x14ac:dyDescent="0.25">
      <c r="A20" s="107" t="str">
        <f>IF(ISBLANK(Présentation!A28),"",Présentation!A28)</f>
        <v>Partenaire 5</v>
      </c>
      <c r="B20" s="76">
        <f>SUMIFS('Frais de personnel'!$F$9:$F$38,'Frais de personnel'!$C$9:$C$38,'Synthèse des dépenses'!$A20,'Frais de personnel'!$B$9:$B$38,'Synthèse des dépenses'!B$14)</f>
        <v>0</v>
      </c>
      <c r="C20" s="76">
        <f>SUMIFS('Coûts indirects'!$E$7:$E$36,'Coûts indirects'!$C$7:$C$36,'Synthèse des dépenses'!$A20,'Coûts indirects'!$B$7:$B$36,'Synthèse des dépenses'!C$14)</f>
        <v>0</v>
      </c>
      <c r="D20" s="76">
        <f>SUMIFS('Frais de déplacement'!$G$6:$G$55,'Frais de déplacement'!$C$6:$C$55,'Synthèse des dépenses'!$A20,'Frais de déplacement'!$B$6:$B$55,'Synthèse des dépenses'!D$14)</f>
        <v>0</v>
      </c>
      <c r="E20" s="76">
        <f>SUMIFS('Dépenses sur devis'!$J$6:$J$12,'Dépenses sur devis'!$F$6:$F$12,'Synthèse des dépenses'!$A20,'Dépenses sur devis'!$E$6:$E$12,'Synthèse des dépenses'!E$14)</f>
        <v>0</v>
      </c>
      <c r="F20" s="76">
        <f>SUMIFS('Frais d''amortissement'!$L$6:$L$24,'Frais d''amortissement'!$D$6:$D$24,'Synthèse des dépenses'!$A20,'Frais d''amortissement'!$E$6:$E$24,'Synthèse des dépenses'!F$14)</f>
        <v>0</v>
      </c>
      <c r="G20" s="76">
        <f>SUMIFS('Contribution en nature'!$H$6:$H$24,'Contribution en nature'!$E$6:$E$24,'Synthèse des dépenses'!$A20,'Contribution en nature'!$F$6:$F$24,'Synthèse des dépenses'!G$14)</f>
        <v>0</v>
      </c>
      <c r="H20" s="108">
        <f t="shared" si="1"/>
        <v>0</v>
      </c>
      <c r="I20" s="103"/>
    </row>
    <row r="21" spans="1:9" ht="20.149999999999999" customHeight="1" x14ac:dyDescent="0.25">
      <c r="A21" s="107" t="str">
        <f>IF(ISBLANK(Présentation!A29),"",Présentation!A29)</f>
        <v>Partenaire 6</v>
      </c>
      <c r="B21" s="76">
        <f>SUMIFS('Frais de personnel'!$F$9:$F$38,'Frais de personnel'!$C$9:$C$38,'Synthèse des dépenses'!$A21,'Frais de personnel'!$B$9:$B$38,'Synthèse des dépenses'!B$14)</f>
        <v>0</v>
      </c>
      <c r="C21" s="76">
        <f>SUMIFS('Coûts indirects'!$E$7:$E$36,'Coûts indirects'!$C$7:$C$36,'Synthèse des dépenses'!$A21,'Coûts indirects'!$B$7:$B$36,'Synthèse des dépenses'!C$14)</f>
        <v>0</v>
      </c>
      <c r="D21" s="76">
        <f>SUMIFS('Frais de déplacement'!$G$6:$G$55,'Frais de déplacement'!$C$6:$C$55,'Synthèse des dépenses'!$A21,'Frais de déplacement'!$B$6:$B$55,'Synthèse des dépenses'!D$14)</f>
        <v>0</v>
      </c>
      <c r="E21" s="76">
        <f>SUMIFS('Dépenses sur devis'!$J$6:$J$12,'Dépenses sur devis'!$F$6:$F$12,'Synthèse des dépenses'!$A21,'Dépenses sur devis'!$E$6:$E$12,'Synthèse des dépenses'!E$14)</f>
        <v>0</v>
      </c>
      <c r="F21" s="76">
        <f>SUMIFS('Frais d''amortissement'!$L$6:$L$24,'Frais d''amortissement'!$D$6:$D$24,'Synthèse des dépenses'!$A21,'Frais d''amortissement'!$E$6:$E$24,'Synthèse des dépenses'!F$14)</f>
        <v>0</v>
      </c>
      <c r="G21" s="76">
        <f>SUMIFS('Contribution en nature'!$H$6:$H$24,'Contribution en nature'!$E$6:$E$24,'Synthèse des dépenses'!$A21,'Contribution en nature'!$F$6:$F$24,'Synthèse des dépenses'!G$14)</f>
        <v>0</v>
      </c>
      <c r="H21" s="108">
        <f t="shared" si="1"/>
        <v>0</v>
      </c>
      <c r="I21" s="103"/>
    </row>
    <row r="22" spans="1:9" ht="20.149999999999999" customHeight="1" x14ac:dyDescent="0.25">
      <c r="A22" s="107" t="str">
        <f>IF(ISBLANK(Présentation!A30),"",Présentation!A30)</f>
        <v>Partenaire 7</v>
      </c>
      <c r="B22" s="76">
        <f>SUMIFS('Frais de personnel'!$F$9:$F$38,'Frais de personnel'!$C$9:$C$38,'Synthèse des dépenses'!$A22,'Frais de personnel'!$B$9:$B$38,'Synthèse des dépenses'!B$14)</f>
        <v>0</v>
      </c>
      <c r="C22" s="76">
        <f>SUMIFS('Coûts indirects'!$E$7:$E$36,'Coûts indirects'!$C$7:$C$36,'Synthèse des dépenses'!$A22,'Coûts indirects'!$B$7:$B$36,'Synthèse des dépenses'!C$14)</f>
        <v>0</v>
      </c>
      <c r="D22" s="76">
        <f>SUMIFS('Frais de déplacement'!$G$6:$G$55,'Frais de déplacement'!$C$6:$C$55,'Synthèse des dépenses'!$A22,'Frais de déplacement'!$B$6:$B$55,'Synthèse des dépenses'!D$14)</f>
        <v>0</v>
      </c>
      <c r="E22" s="76">
        <f>SUMIFS('Dépenses sur devis'!$J$6:$J$12,'Dépenses sur devis'!$F$6:$F$12,'Synthèse des dépenses'!$A22,'Dépenses sur devis'!$E$6:$E$12,'Synthèse des dépenses'!E$14)</f>
        <v>0</v>
      </c>
      <c r="F22" s="76">
        <f>SUMIFS('Frais d''amortissement'!$L$6:$L$24,'Frais d''amortissement'!$D$6:$D$24,'Synthèse des dépenses'!$A22,'Frais d''amortissement'!$E$6:$E$24,'Synthèse des dépenses'!F$14)</f>
        <v>0</v>
      </c>
      <c r="G22" s="76">
        <f>SUMIFS('Contribution en nature'!$H$6:$H$24,'Contribution en nature'!$E$6:$E$24,'Synthèse des dépenses'!$A22,'Contribution en nature'!$F$6:$F$24,'Synthèse des dépenses'!G$14)</f>
        <v>0</v>
      </c>
      <c r="H22" s="108">
        <f t="shared" si="1"/>
        <v>0</v>
      </c>
      <c r="I22" s="103"/>
    </row>
    <row r="23" spans="1:9" ht="20.149999999999999" customHeight="1" x14ac:dyDescent="0.25">
      <c r="A23" s="107" t="str">
        <f>IF(ISBLANK(Présentation!A31),"",Présentation!A31)</f>
        <v>Partenaire 8</v>
      </c>
      <c r="B23" s="76">
        <f>SUMIFS('Frais de personnel'!$F$9:$F$38,'Frais de personnel'!$C$9:$C$38,'Synthèse des dépenses'!$A23,'Frais de personnel'!$B$9:$B$38,'Synthèse des dépenses'!B$14)</f>
        <v>0</v>
      </c>
      <c r="C23" s="76">
        <f>SUMIFS('Coûts indirects'!$E$7:$E$36,'Coûts indirects'!$C$7:$C$36,'Synthèse des dépenses'!$A23,'Coûts indirects'!$B$7:$B$36,'Synthèse des dépenses'!C$14)</f>
        <v>0</v>
      </c>
      <c r="D23" s="76">
        <f>SUMIFS('Frais de déplacement'!$G$6:$G$55,'Frais de déplacement'!$C$6:$C$55,'Synthèse des dépenses'!$A23,'Frais de déplacement'!$B$6:$B$55,'Synthèse des dépenses'!D$14)</f>
        <v>0</v>
      </c>
      <c r="E23" s="76">
        <f>SUMIFS('Dépenses sur devis'!$J$6:$J$12,'Dépenses sur devis'!$F$6:$F$12,'Synthèse des dépenses'!$A23,'Dépenses sur devis'!$E$6:$E$12,'Synthèse des dépenses'!E$14)</f>
        <v>0</v>
      </c>
      <c r="F23" s="76">
        <f>SUMIFS('Frais d''amortissement'!$L$6:$L$24,'Frais d''amortissement'!$D$6:$D$24,'Synthèse des dépenses'!$A23,'Frais d''amortissement'!$E$6:$E$24,'Synthèse des dépenses'!F$14)</f>
        <v>0</v>
      </c>
      <c r="G23" s="76">
        <f>SUMIFS('Contribution en nature'!$H$6:$H$24,'Contribution en nature'!$E$6:$E$24,'Synthèse des dépenses'!$A23,'Contribution en nature'!$F$6:$F$24,'Synthèse des dépenses'!G$14)</f>
        <v>0</v>
      </c>
      <c r="H23" s="108">
        <f t="shared" si="1"/>
        <v>0</v>
      </c>
      <c r="I23" s="103"/>
    </row>
    <row r="24" spans="1:9" ht="20.149999999999999" customHeight="1" x14ac:dyDescent="0.25">
      <c r="A24" s="107" t="str">
        <f>IF(ISBLANK(Présentation!A32),"",Présentation!A32)</f>
        <v>Partenaire 9</v>
      </c>
      <c r="B24" s="76">
        <f>SUMIFS('Frais de personnel'!$F$9:$F$38,'Frais de personnel'!$C$9:$C$38,'Synthèse des dépenses'!$A24,'Frais de personnel'!$B$9:$B$38,'Synthèse des dépenses'!B$14)</f>
        <v>0</v>
      </c>
      <c r="C24" s="76">
        <f>SUMIFS('Coûts indirects'!$E$7:$E$36,'Coûts indirects'!$C$7:$C$36,'Synthèse des dépenses'!$A24,'Coûts indirects'!$B$7:$B$36,'Synthèse des dépenses'!C$14)</f>
        <v>0</v>
      </c>
      <c r="D24" s="76">
        <f>SUMIFS('Frais de déplacement'!$G$6:$G$55,'Frais de déplacement'!$C$6:$C$55,'Synthèse des dépenses'!$A24,'Frais de déplacement'!$B$6:$B$55,'Synthèse des dépenses'!D$14)</f>
        <v>0</v>
      </c>
      <c r="E24" s="76">
        <f>SUMIFS('Dépenses sur devis'!$J$6:$J$12,'Dépenses sur devis'!$F$6:$F$12,'Synthèse des dépenses'!$A24,'Dépenses sur devis'!$E$6:$E$12,'Synthèse des dépenses'!E$14)</f>
        <v>0</v>
      </c>
      <c r="F24" s="76">
        <f>SUMIFS('Frais d''amortissement'!$L$6:$L$24,'Frais d''amortissement'!$D$6:$D$24,'Synthèse des dépenses'!$A24,'Frais d''amortissement'!$E$6:$E$24,'Synthèse des dépenses'!F$14)</f>
        <v>0</v>
      </c>
      <c r="G24" s="76">
        <f>SUMIFS('Contribution en nature'!$H$6:$H$24,'Contribution en nature'!$E$6:$E$24,'Synthèse des dépenses'!$A24,'Contribution en nature'!$F$6:$F$24,'Synthèse des dépenses'!G$14)</f>
        <v>0</v>
      </c>
      <c r="H24" s="108">
        <f t="shared" si="1"/>
        <v>0</v>
      </c>
      <c r="I24" s="103"/>
    </row>
    <row r="25" spans="1:9" ht="20.149999999999999" customHeight="1" x14ac:dyDescent="0.25">
      <c r="A25" s="107" t="str">
        <f>IF(ISBLANK(Présentation!A33),"",Présentation!A33)</f>
        <v>Partenaire 10</v>
      </c>
      <c r="B25" s="76">
        <f>SUMIFS('Frais de personnel'!$F$9:$F$38,'Frais de personnel'!$C$9:$C$38,'Synthèse des dépenses'!$A25,'Frais de personnel'!$B$9:$B$38,'Synthèse des dépenses'!B$14)</f>
        <v>0</v>
      </c>
      <c r="C25" s="76">
        <f>SUMIFS('Coûts indirects'!$E$7:$E$36,'Coûts indirects'!$C$7:$C$36,'Synthèse des dépenses'!$A25,'Coûts indirects'!$B$7:$B$36,'Synthèse des dépenses'!C$14)</f>
        <v>0</v>
      </c>
      <c r="D25" s="76">
        <f>SUMIFS('Frais de déplacement'!$G$6:$G$55,'Frais de déplacement'!$C$6:$C$55,'Synthèse des dépenses'!$A25,'Frais de déplacement'!$B$6:$B$55,'Synthèse des dépenses'!D$14)</f>
        <v>0</v>
      </c>
      <c r="E25" s="76">
        <f>SUMIFS('Dépenses sur devis'!$J$6:$J$12,'Dépenses sur devis'!$F$6:$F$12,'Synthèse des dépenses'!$A25,'Dépenses sur devis'!$E$6:$E$12,'Synthèse des dépenses'!E$14)</f>
        <v>0</v>
      </c>
      <c r="F25" s="76">
        <f>SUMIFS('Frais d''amortissement'!$L$6:$L$24,'Frais d''amortissement'!$D$6:$D$24,'Synthèse des dépenses'!$A25,'Frais d''amortissement'!$E$6:$E$24,'Synthèse des dépenses'!F$14)</f>
        <v>0</v>
      </c>
      <c r="G25" s="76">
        <f>SUMIFS('Contribution en nature'!$H$6:$H$24,'Contribution en nature'!$E$6:$E$24,'Synthèse des dépenses'!$A25,'Contribution en nature'!$F$6:$F$24,'Synthèse des dépenses'!G$14)</f>
        <v>0</v>
      </c>
      <c r="H25" s="108">
        <f t="shared" si="1"/>
        <v>0</v>
      </c>
      <c r="I25" s="103"/>
    </row>
    <row r="26" spans="1:9" ht="20.149999999999999" customHeight="1" x14ac:dyDescent="0.25">
      <c r="A26" s="107" t="str">
        <f>IF(ISBLANK(Présentation!A34),"",Présentation!A34)</f>
        <v>Partenaire 11</v>
      </c>
      <c r="B26" s="76">
        <f>SUMIFS('Frais de personnel'!$F$9:$F$38,'Frais de personnel'!$C$9:$C$38,'Synthèse des dépenses'!$A26,'Frais de personnel'!$B$9:$B$38,'Synthèse des dépenses'!B$14)</f>
        <v>0</v>
      </c>
      <c r="C26" s="76">
        <f>SUMIFS('Coûts indirects'!$E$7:$E$36,'Coûts indirects'!$C$7:$C$36,'Synthèse des dépenses'!$A26,'Coûts indirects'!$B$7:$B$36,'Synthèse des dépenses'!C$14)</f>
        <v>0</v>
      </c>
      <c r="D26" s="76">
        <f>SUMIFS('Frais de déplacement'!$G$6:$G$55,'Frais de déplacement'!$C$6:$C$55,'Synthèse des dépenses'!$A26,'Frais de déplacement'!$B$6:$B$55,'Synthèse des dépenses'!D$14)</f>
        <v>0</v>
      </c>
      <c r="E26" s="76">
        <f>SUMIFS('Dépenses sur devis'!$J$6:$J$12,'Dépenses sur devis'!$F$6:$F$12,'Synthèse des dépenses'!$A26,'Dépenses sur devis'!$E$6:$E$12,'Synthèse des dépenses'!E$14)</f>
        <v>0</v>
      </c>
      <c r="F26" s="76">
        <f>SUMIFS('Frais d''amortissement'!$L$6:$L$24,'Frais d''amortissement'!$D$6:$D$24,'Synthèse des dépenses'!$A26,'Frais d''amortissement'!$E$6:$E$24,'Synthèse des dépenses'!F$14)</f>
        <v>0</v>
      </c>
      <c r="G26" s="76">
        <f>SUMIFS('Contribution en nature'!$H$6:$H$24,'Contribution en nature'!$E$6:$E$24,'Synthèse des dépenses'!$A26,'Contribution en nature'!$F$6:$F$24,'Synthèse des dépenses'!G$14)</f>
        <v>0</v>
      </c>
      <c r="H26" s="108">
        <f t="shared" si="1"/>
        <v>0</v>
      </c>
      <c r="I26" s="103"/>
    </row>
    <row r="27" spans="1:9" ht="20.149999999999999" customHeight="1" x14ac:dyDescent="0.25">
      <c r="A27" s="107" t="str">
        <f>IF(ISBLANK(Présentation!A35),"",Présentation!A35)</f>
        <v>Partenaire 12</v>
      </c>
      <c r="B27" s="76">
        <f>SUMIFS('Frais de personnel'!$F$9:$F$38,'Frais de personnel'!$C$9:$C$38,'Synthèse des dépenses'!$A27,'Frais de personnel'!$B$9:$B$38,'Synthèse des dépenses'!B$14)</f>
        <v>0</v>
      </c>
      <c r="C27" s="76">
        <f>SUMIFS('Coûts indirects'!$E$7:$E$36,'Coûts indirects'!$C$7:$C$36,'Synthèse des dépenses'!$A27,'Coûts indirects'!$B$7:$B$36,'Synthèse des dépenses'!C$14)</f>
        <v>0</v>
      </c>
      <c r="D27" s="76">
        <f>SUMIFS('Frais de déplacement'!$G$6:$G$55,'Frais de déplacement'!$C$6:$C$55,'Synthèse des dépenses'!$A27,'Frais de déplacement'!$B$6:$B$55,'Synthèse des dépenses'!D$14)</f>
        <v>0</v>
      </c>
      <c r="E27" s="76">
        <f>SUMIFS('Dépenses sur devis'!$J$6:$J$12,'Dépenses sur devis'!$F$6:$F$12,'Synthèse des dépenses'!$A27,'Dépenses sur devis'!$E$6:$E$12,'Synthèse des dépenses'!E$14)</f>
        <v>0</v>
      </c>
      <c r="F27" s="76">
        <f>SUMIFS('Frais d''amortissement'!$L$6:$L$24,'Frais d''amortissement'!$D$6:$D$24,'Synthèse des dépenses'!$A27,'Frais d''amortissement'!$E$6:$E$24,'Synthèse des dépenses'!F$14)</f>
        <v>0</v>
      </c>
      <c r="G27" s="76">
        <f>SUMIFS('Contribution en nature'!$H$6:$H$24,'Contribution en nature'!$E$6:$E$24,'Synthèse des dépenses'!$A27,'Contribution en nature'!$F$6:$F$24,'Synthèse des dépenses'!G$14)</f>
        <v>0</v>
      </c>
      <c r="H27" s="108">
        <f t="shared" si="1"/>
        <v>0</v>
      </c>
      <c r="I27" s="103"/>
    </row>
    <row r="28" spans="1:9" ht="20.149999999999999" customHeight="1" x14ac:dyDescent="0.25">
      <c r="A28" s="107" t="str">
        <f>IF(ISBLANK(Présentation!A36),"",Présentation!A36)</f>
        <v>Partenaire 13</v>
      </c>
      <c r="B28" s="76">
        <f>SUMIFS('Frais de personnel'!$F$9:$F$38,'Frais de personnel'!$C$9:$C$38,'Synthèse des dépenses'!$A28,'Frais de personnel'!$B$9:$B$38,'Synthèse des dépenses'!B$14)</f>
        <v>0</v>
      </c>
      <c r="C28" s="76">
        <f>SUMIFS('Coûts indirects'!$E$7:$E$36,'Coûts indirects'!$C$7:$C$36,'Synthèse des dépenses'!$A28,'Coûts indirects'!$B$7:$B$36,'Synthèse des dépenses'!C$14)</f>
        <v>0</v>
      </c>
      <c r="D28" s="76">
        <f>SUMIFS('Frais de déplacement'!$G$6:$G$55,'Frais de déplacement'!$C$6:$C$55,'Synthèse des dépenses'!$A28,'Frais de déplacement'!$B$6:$B$55,'Synthèse des dépenses'!D$14)</f>
        <v>0</v>
      </c>
      <c r="E28" s="76">
        <f>SUMIFS('Dépenses sur devis'!$J$6:$J$12,'Dépenses sur devis'!$F$6:$F$12,'Synthèse des dépenses'!$A28,'Dépenses sur devis'!$E$6:$E$12,'Synthèse des dépenses'!E$14)</f>
        <v>0</v>
      </c>
      <c r="F28" s="76">
        <f>SUMIFS('Frais d''amortissement'!$L$6:$L$24,'Frais d''amortissement'!$D$6:$D$24,'Synthèse des dépenses'!$A28,'Frais d''amortissement'!$E$6:$E$24,'Synthèse des dépenses'!F$14)</f>
        <v>0</v>
      </c>
      <c r="G28" s="76">
        <f>SUMIFS('Contribution en nature'!$H$6:$H$24,'Contribution en nature'!$E$6:$E$24,'Synthèse des dépenses'!$A28,'Contribution en nature'!$F$6:$F$24,'Synthèse des dépenses'!G$14)</f>
        <v>0</v>
      </c>
      <c r="H28" s="108">
        <f t="shared" si="1"/>
        <v>0</v>
      </c>
      <c r="I28" s="103"/>
    </row>
    <row r="29" spans="1:9" ht="20.149999999999999" customHeight="1" x14ac:dyDescent="0.25">
      <c r="A29" s="107" t="str">
        <f>IF(ISBLANK(Présentation!A37),"",Présentation!A37)</f>
        <v>Partenaire 14</v>
      </c>
      <c r="B29" s="76">
        <f>SUMIFS('Frais de personnel'!$F$9:$F$38,'Frais de personnel'!$C$9:$C$38,'Synthèse des dépenses'!$A29,'Frais de personnel'!$B$9:$B$38,'Synthèse des dépenses'!B$14)</f>
        <v>0</v>
      </c>
      <c r="C29" s="76">
        <f>SUMIFS('Coûts indirects'!$E$7:$E$36,'Coûts indirects'!$C$7:$C$36,'Synthèse des dépenses'!$A29,'Coûts indirects'!$B$7:$B$36,'Synthèse des dépenses'!C$14)</f>
        <v>0</v>
      </c>
      <c r="D29" s="76">
        <f>SUMIFS('Frais de déplacement'!$G$6:$G$55,'Frais de déplacement'!$C$6:$C$55,'Synthèse des dépenses'!$A29,'Frais de déplacement'!$B$6:$B$55,'Synthèse des dépenses'!D$14)</f>
        <v>0</v>
      </c>
      <c r="E29" s="76">
        <f>SUMIFS('Dépenses sur devis'!$J$6:$J$12,'Dépenses sur devis'!$F$6:$F$12,'Synthèse des dépenses'!$A29,'Dépenses sur devis'!$E$6:$E$12,'Synthèse des dépenses'!E$14)</f>
        <v>0</v>
      </c>
      <c r="F29" s="76">
        <f>SUMIFS('Frais d''amortissement'!$L$6:$L$24,'Frais d''amortissement'!$D$6:$D$24,'Synthèse des dépenses'!$A29,'Frais d''amortissement'!$E$6:$E$24,'Synthèse des dépenses'!F$14)</f>
        <v>0</v>
      </c>
      <c r="G29" s="76">
        <f>SUMIFS('Contribution en nature'!$H$6:$H$24,'Contribution en nature'!$E$6:$E$24,'Synthèse des dépenses'!$A29,'Contribution en nature'!$F$6:$F$24,'Synthèse des dépenses'!G$14)</f>
        <v>0</v>
      </c>
      <c r="H29" s="108">
        <f t="shared" si="1"/>
        <v>0</v>
      </c>
      <c r="I29" s="103"/>
    </row>
    <row r="30" spans="1:9" ht="20.149999999999999" customHeight="1" x14ac:dyDescent="0.25">
      <c r="A30" s="107" t="str">
        <f>IF(ISBLANK(Présentation!A38),"",Présentation!A38)</f>
        <v>Partenaire 15</v>
      </c>
      <c r="B30" s="76">
        <f>SUMIFS('Frais de personnel'!$F$9:$F$38,'Frais de personnel'!$C$9:$C$38,'Synthèse des dépenses'!$A30,'Frais de personnel'!$B$9:$B$38,'Synthèse des dépenses'!B$14)</f>
        <v>0</v>
      </c>
      <c r="C30" s="76">
        <f>SUMIFS('Coûts indirects'!$E$7:$E$36,'Coûts indirects'!$C$7:$C$36,'Synthèse des dépenses'!$A30,'Coûts indirects'!$B$7:$B$36,'Synthèse des dépenses'!C$14)</f>
        <v>0</v>
      </c>
      <c r="D30" s="76">
        <f>SUMIFS('Frais de déplacement'!$G$6:$G$55,'Frais de déplacement'!$C$6:$C$55,'Synthèse des dépenses'!$A30,'Frais de déplacement'!$B$6:$B$55,'Synthèse des dépenses'!D$14)</f>
        <v>0</v>
      </c>
      <c r="E30" s="76">
        <f>SUMIFS('Dépenses sur devis'!$J$6:$J$12,'Dépenses sur devis'!$F$6:$F$12,'Synthèse des dépenses'!$A30,'Dépenses sur devis'!$E$6:$E$12,'Synthèse des dépenses'!E$14)</f>
        <v>0</v>
      </c>
      <c r="F30" s="76">
        <f>SUMIFS('Frais d''amortissement'!$L$6:$L$24,'Frais d''amortissement'!$D$6:$D$24,'Synthèse des dépenses'!$A30,'Frais d''amortissement'!$E$6:$E$24,'Synthèse des dépenses'!F$14)</f>
        <v>0</v>
      </c>
      <c r="G30" s="76">
        <f>SUMIFS('Contribution en nature'!$H$6:$H$24,'Contribution en nature'!$E$6:$E$24,'Synthèse des dépenses'!$A30,'Contribution en nature'!$F$6:$F$24,'Synthèse des dépenses'!G$14)</f>
        <v>0</v>
      </c>
      <c r="H30" s="108">
        <f t="shared" si="1"/>
        <v>0</v>
      </c>
      <c r="I30" s="103"/>
    </row>
    <row r="31" spans="1:9" ht="20.149999999999999" customHeight="1" x14ac:dyDescent="0.25">
      <c r="A31" s="107" t="str">
        <f>IF(ISBLANK(Présentation!A39),"",Présentation!A39)</f>
        <v>Partenaire 16</v>
      </c>
      <c r="B31" s="76">
        <f>SUMIFS('Frais de personnel'!$F$9:$F$38,'Frais de personnel'!$C$9:$C$38,'Synthèse des dépenses'!$A31,'Frais de personnel'!$B$9:$B$38,'Synthèse des dépenses'!B$14)</f>
        <v>0</v>
      </c>
      <c r="C31" s="76">
        <f>SUMIFS('Coûts indirects'!$E$7:$E$36,'Coûts indirects'!$C$7:$C$36,'Synthèse des dépenses'!$A31,'Coûts indirects'!$B$7:$B$36,'Synthèse des dépenses'!C$14)</f>
        <v>0</v>
      </c>
      <c r="D31" s="76">
        <f>SUMIFS('Frais de déplacement'!$G$6:$G$55,'Frais de déplacement'!$C$6:$C$55,'Synthèse des dépenses'!$A31,'Frais de déplacement'!$B$6:$B$55,'Synthèse des dépenses'!D$14)</f>
        <v>0</v>
      </c>
      <c r="E31" s="76">
        <f>SUMIFS('Dépenses sur devis'!$J$6:$J$12,'Dépenses sur devis'!$F$6:$F$12,'Synthèse des dépenses'!$A31,'Dépenses sur devis'!$E$6:$E$12,'Synthèse des dépenses'!E$14)</f>
        <v>0</v>
      </c>
      <c r="F31" s="76">
        <f>SUMIFS('Frais d''amortissement'!$L$6:$L$24,'Frais d''amortissement'!$D$6:$D$24,'Synthèse des dépenses'!$A31,'Frais d''amortissement'!$E$6:$E$24,'Synthèse des dépenses'!F$14)</f>
        <v>0</v>
      </c>
      <c r="G31" s="76">
        <f>SUMIFS('Contribution en nature'!$H$6:$H$24,'Contribution en nature'!$E$6:$E$24,'Synthèse des dépenses'!$A31,'Contribution en nature'!$F$6:$F$24,'Synthèse des dépenses'!G$14)</f>
        <v>0</v>
      </c>
      <c r="H31" s="108">
        <f t="shared" si="1"/>
        <v>0</v>
      </c>
      <c r="I31" s="103"/>
    </row>
    <row r="32" spans="1:9" ht="20.149999999999999" customHeight="1" x14ac:dyDescent="0.25">
      <c r="A32" s="107" t="str">
        <f>IF(ISBLANK(Présentation!A40),"",Présentation!A40)</f>
        <v>Partenaire 17</v>
      </c>
      <c r="B32" s="76">
        <f>SUMIFS('Frais de personnel'!$F$9:$F$38,'Frais de personnel'!$C$9:$C$38,'Synthèse des dépenses'!$A32,'Frais de personnel'!$B$9:$B$38,'Synthèse des dépenses'!B$14)</f>
        <v>0</v>
      </c>
      <c r="C32" s="76">
        <f>SUMIFS('Coûts indirects'!$E$7:$E$36,'Coûts indirects'!$C$7:$C$36,'Synthèse des dépenses'!$A32,'Coûts indirects'!$B$7:$B$36,'Synthèse des dépenses'!C$14)</f>
        <v>0</v>
      </c>
      <c r="D32" s="76">
        <f>SUMIFS('Frais de déplacement'!$G$6:$G$55,'Frais de déplacement'!$C$6:$C$55,'Synthèse des dépenses'!$A32,'Frais de déplacement'!$B$6:$B$55,'Synthèse des dépenses'!D$14)</f>
        <v>0</v>
      </c>
      <c r="E32" s="76">
        <f>SUMIFS('Dépenses sur devis'!$J$6:$J$12,'Dépenses sur devis'!$F$6:$F$12,'Synthèse des dépenses'!$A32,'Dépenses sur devis'!$E$6:$E$12,'Synthèse des dépenses'!E$14)</f>
        <v>0</v>
      </c>
      <c r="F32" s="76">
        <f>SUMIFS('Frais d''amortissement'!$L$6:$L$24,'Frais d''amortissement'!$D$6:$D$24,'Synthèse des dépenses'!$A32,'Frais d''amortissement'!$E$6:$E$24,'Synthèse des dépenses'!F$14)</f>
        <v>0</v>
      </c>
      <c r="G32" s="76">
        <f>SUMIFS('Contribution en nature'!$H$6:$H$24,'Contribution en nature'!$E$6:$E$24,'Synthèse des dépenses'!$A32,'Contribution en nature'!$F$6:$F$24,'Synthèse des dépenses'!G$14)</f>
        <v>0</v>
      </c>
      <c r="H32" s="108">
        <f t="shared" si="1"/>
        <v>0</v>
      </c>
      <c r="I32" s="103"/>
    </row>
    <row r="33" spans="1:9" ht="20.149999999999999" customHeight="1" x14ac:dyDescent="0.25">
      <c r="A33" s="107" t="str">
        <f>IF(ISBLANK(Présentation!A41),"",Présentation!A41)</f>
        <v>Partenaire 18</v>
      </c>
      <c r="B33" s="76">
        <f>SUMIFS('Frais de personnel'!$F$9:$F$38,'Frais de personnel'!$C$9:$C$38,'Synthèse des dépenses'!$A33,'Frais de personnel'!$B$9:$B$38,'Synthèse des dépenses'!B$14)</f>
        <v>0</v>
      </c>
      <c r="C33" s="76">
        <f>SUMIFS('Coûts indirects'!$E$7:$E$36,'Coûts indirects'!$C$7:$C$36,'Synthèse des dépenses'!$A33,'Coûts indirects'!$B$7:$B$36,'Synthèse des dépenses'!C$14)</f>
        <v>0</v>
      </c>
      <c r="D33" s="76">
        <f>SUMIFS('Frais de déplacement'!$G$6:$G$55,'Frais de déplacement'!$C$6:$C$55,'Synthèse des dépenses'!$A33,'Frais de déplacement'!$B$6:$B$55,'Synthèse des dépenses'!D$14)</f>
        <v>0</v>
      </c>
      <c r="E33" s="76">
        <f>SUMIFS('Dépenses sur devis'!$J$6:$J$12,'Dépenses sur devis'!$F$6:$F$12,'Synthèse des dépenses'!$A33,'Dépenses sur devis'!$E$6:$E$12,'Synthèse des dépenses'!E$14)</f>
        <v>0</v>
      </c>
      <c r="F33" s="76">
        <f>SUMIFS('Frais d''amortissement'!$L$6:$L$24,'Frais d''amortissement'!$D$6:$D$24,'Synthèse des dépenses'!$A33,'Frais d''amortissement'!$E$6:$E$24,'Synthèse des dépenses'!F$14)</f>
        <v>0</v>
      </c>
      <c r="G33" s="76">
        <f>SUMIFS('Contribution en nature'!$H$6:$H$24,'Contribution en nature'!$E$6:$E$24,'Synthèse des dépenses'!$A33,'Contribution en nature'!$F$6:$F$24,'Synthèse des dépenses'!G$14)</f>
        <v>0</v>
      </c>
      <c r="H33" s="108">
        <f t="shared" si="1"/>
        <v>0</v>
      </c>
      <c r="I33" s="103"/>
    </row>
    <row r="34" spans="1:9" ht="20.149999999999999" customHeight="1" x14ac:dyDescent="0.25">
      <c r="A34" s="107" t="str">
        <f>IF(ISBLANK(Présentation!A42),"",Présentation!A42)</f>
        <v>Partenaire 19</v>
      </c>
      <c r="B34" s="76">
        <f>SUMIFS('Frais de personnel'!$F$9:$F$38,'Frais de personnel'!$C$9:$C$38,'Synthèse des dépenses'!$A34,'Frais de personnel'!$B$9:$B$38,'Synthèse des dépenses'!B$14)</f>
        <v>0</v>
      </c>
      <c r="C34" s="76">
        <f>SUMIFS('Coûts indirects'!$E$7:$E$36,'Coûts indirects'!$C$7:$C$36,'Synthèse des dépenses'!$A34,'Coûts indirects'!$B$7:$B$36,'Synthèse des dépenses'!C$14)</f>
        <v>0</v>
      </c>
      <c r="D34" s="76">
        <f>SUMIFS('Frais de déplacement'!$G$6:$G$55,'Frais de déplacement'!$C$6:$C$55,'Synthèse des dépenses'!$A34,'Frais de déplacement'!$B$6:$B$55,'Synthèse des dépenses'!D$14)</f>
        <v>0</v>
      </c>
      <c r="E34" s="76">
        <f>SUMIFS('Dépenses sur devis'!$J$6:$J$12,'Dépenses sur devis'!$F$6:$F$12,'Synthèse des dépenses'!$A34,'Dépenses sur devis'!$E$6:$E$12,'Synthèse des dépenses'!E$14)</f>
        <v>0</v>
      </c>
      <c r="F34" s="76">
        <f>SUMIFS('Frais d''amortissement'!$L$6:$L$24,'Frais d''amortissement'!$D$6:$D$24,'Synthèse des dépenses'!$A34,'Frais d''amortissement'!$E$6:$E$24,'Synthèse des dépenses'!F$14)</f>
        <v>0</v>
      </c>
      <c r="G34" s="76">
        <f>SUMIFS('Contribution en nature'!$H$6:$H$24,'Contribution en nature'!$E$6:$E$24,'Synthèse des dépenses'!$A34,'Contribution en nature'!$F$6:$F$24,'Synthèse des dépenses'!G$14)</f>
        <v>0</v>
      </c>
      <c r="H34" s="108">
        <f t="shared" si="1"/>
        <v>0</v>
      </c>
      <c r="I34" s="103"/>
    </row>
    <row r="35" spans="1:9" ht="20.149999999999999" customHeight="1" thickBot="1" x14ac:dyDescent="0.3">
      <c r="A35" s="109" t="str">
        <f>IF(ISBLANK(Présentation!A43),"",Présentation!A43)</f>
        <v>Partenaire 20</v>
      </c>
      <c r="B35" s="79">
        <f>SUMIFS('Frais de personnel'!$F$9:$F$38,'Frais de personnel'!$C$9:$C$38,'Synthèse des dépenses'!$A35,'Frais de personnel'!$B$9:$B$38,'Synthèse des dépenses'!B$14)</f>
        <v>0</v>
      </c>
      <c r="C35" s="79">
        <f>SUMIFS('Coûts indirects'!$E$7:$E$36,'Coûts indirects'!$C$7:$C$36,'Synthèse des dépenses'!$A35,'Coûts indirects'!$B$7:$B$36,'Synthèse des dépenses'!C$14)</f>
        <v>0</v>
      </c>
      <c r="D35" s="79">
        <f>SUMIFS('Frais de déplacement'!$G$6:$G$55,'Frais de déplacement'!$C$6:$C$55,'Synthèse des dépenses'!$A35,'Frais de déplacement'!$B$6:$B$55,'Synthèse des dépenses'!D$14)</f>
        <v>0</v>
      </c>
      <c r="E35" s="79">
        <f>SUMIFS('Dépenses sur devis'!$J$6:$J$12,'Dépenses sur devis'!$F$6:$F$12,'Synthèse des dépenses'!$A35,'Dépenses sur devis'!$E$6:$E$12,'Synthèse des dépenses'!E$14)</f>
        <v>0</v>
      </c>
      <c r="F35" s="79">
        <f>SUMIFS('Frais d''amortissement'!$L$6:$L$24,'Frais d''amortissement'!$D$6:$D$24,'Synthèse des dépenses'!$A35,'Frais d''amortissement'!$E$6:$E$24,'Synthèse des dépenses'!F$14)</f>
        <v>0</v>
      </c>
      <c r="G35" s="79">
        <f>SUMIFS('Contribution en nature'!$H$6:$H$24,'Contribution en nature'!$E$6:$E$24,'Synthèse des dépenses'!$A35,'Contribution en nature'!$F$6:$F$24,'Synthèse des dépenses'!G$14)</f>
        <v>0</v>
      </c>
      <c r="H35" s="110">
        <f t="shared" si="1"/>
        <v>0</v>
      </c>
      <c r="I35" s="103"/>
    </row>
    <row r="36" spans="1:9" ht="30" customHeight="1" thickBot="1" x14ac:dyDescent="0.3">
      <c r="A36" s="128" t="s">
        <v>35</v>
      </c>
      <c r="B36" s="112">
        <f>SUM(B15:B29)</f>
        <v>0</v>
      </c>
      <c r="C36" s="112">
        <f>SUM(C15:C35)</f>
        <v>0</v>
      </c>
      <c r="D36" s="112">
        <f>SUM(D15:D35)</f>
        <v>0</v>
      </c>
      <c r="E36" s="112">
        <f>SUM(E15:E35)</f>
        <v>0</v>
      </c>
      <c r="F36" s="112">
        <f t="shared" ref="F36" si="2">SUM(F15:F35)</f>
        <v>0</v>
      </c>
      <c r="G36" s="112">
        <f>SUM(G15:G35)</f>
        <v>0</v>
      </c>
      <c r="H36" s="129">
        <f>SUM(H15:H35)</f>
        <v>0</v>
      </c>
      <c r="I36" s="127"/>
    </row>
    <row r="37" spans="1:9" ht="12" x14ac:dyDescent="0.35">
      <c r="A37" s="104"/>
      <c r="B37" s="104"/>
      <c r="C37" s="104"/>
      <c r="D37" s="104"/>
      <c r="E37" s="104"/>
      <c r="F37" s="104"/>
      <c r="G37" s="104"/>
      <c r="H37" s="103"/>
    </row>
    <row r="38" spans="1:9" ht="14.6" x14ac:dyDescent="0.4">
      <c r="A38" s="99"/>
      <c r="B38" s="99"/>
      <c r="C38" s="99"/>
      <c r="D38" s="99"/>
      <c r="E38" s="99"/>
      <c r="F38" s="99"/>
      <c r="G38" s="99"/>
      <c r="H38" s="100"/>
    </row>
    <row r="39" spans="1:9" ht="14.6" x14ac:dyDescent="0.4">
      <c r="A39" s="99"/>
      <c r="B39" s="99"/>
      <c r="C39" s="99"/>
      <c r="D39" s="99"/>
      <c r="E39" s="99"/>
      <c r="F39" s="99"/>
      <c r="G39" s="99"/>
      <c r="H39" s="100"/>
    </row>
    <row r="40" spans="1:9" ht="14.6" x14ac:dyDescent="0.4">
      <c r="A40" s="99"/>
      <c r="B40" s="99"/>
      <c r="C40" s="99"/>
      <c r="D40" s="99"/>
      <c r="E40" s="99"/>
      <c r="F40" s="99"/>
      <c r="G40" s="99"/>
      <c r="H40" s="100"/>
    </row>
    <row r="41" spans="1:9" ht="13.75" x14ac:dyDescent="0.3">
      <c r="A41" s="100"/>
      <c r="B41" s="100"/>
      <c r="C41" s="100"/>
      <c r="D41" s="100"/>
      <c r="E41" s="100"/>
      <c r="F41" s="100"/>
      <c r="G41" s="100"/>
      <c r="H41" s="100"/>
    </row>
    <row r="42" spans="1:9" ht="13.75" x14ac:dyDescent="0.3">
      <c r="A42" s="100"/>
      <c r="B42" s="100"/>
      <c r="C42" s="100"/>
      <c r="D42" s="100"/>
      <c r="E42" s="100"/>
      <c r="F42" s="100"/>
      <c r="G42" s="100"/>
      <c r="H42" s="100"/>
    </row>
    <row r="43" spans="1:9" ht="13.75" x14ac:dyDescent="0.3">
      <c r="A43" s="100"/>
      <c r="B43" s="100"/>
      <c r="C43" s="100"/>
      <c r="D43" s="100"/>
      <c r="E43" s="100"/>
      <c r="F43" s="100"/>
      <c r="G43" s="100"/>
      <c r="H43" s="100"/>
    </row>
    <row r="44" spans="1:9" ht="13.75" x14ac:dyDescent="0.3">
      <c r="A44" s="100"/>
      <c r="B44" s="100"/>
      <c r="C44" s="100"/>
      <c r="D44" s="100"/>
      <c r="E44" s="100"/>
      <c r="F44" s="100"/>
      <c r="G44" s="100"/>
      <c r="H44" s="100"/>
    </row>
  </sheetData>
  <sheetProtection algorithmName="SHA-512" hashValue="XUVvvw4clEBiodEuLtXbFQW6r4ExUgvXXcyXp714PXqO3CzzH7iaYSV4yy3KDEX8LBLfIchG82sx5PA1oKupzg==" saltValue="Z2hnZBylOtnjRwflgUFaCg==" spinCount="100000" sheet="1" objects="1" scenarios="1"/>
  <mergeCells count="2">
    <mergeCell ref="A1:H1"/>
    <mergeCell ref="A3:H3"/>
  </mergeCell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8</vt:i4>
      </vt:variant>
    </vt:vector>
  </HeadingPairs>
  <TitlesOfParts>
    <vt:vector size="19" baseType="lpstr">
      <vt:lpstr>Présentation</vt:lpstr>
      <vt:lpstr>Postes de dépenses</vt:lpstr>
      <vt:lpstr>AIDE CALCUL FRAIS DE PERSONNEL</vt:lpstr>
      <vt:lpstr>Frais de personnel</vt:lpstr>
      <vt:lpstr>Coûts indirects</vt:lpstr>
      <vt:lpstr>AIDE CALCUL Frais déplacement</vt:lpstr>
      <vt:lpstr>Frais de déplacement</vt:lpstr>
      <vt:lpstr>Dépenses sur devis</vt:lpstr>
      <vt:lpstr>Frais d'amortissement</vt:lpstr>
      <vt:lpstr>Contribution en nature</vt:lpstr>
      <vt:lpstr>Synthèse des dépenses</vt:lpstr>
      <vt:lpstr>Tab_partenaires</vt:lpstr>
      <vt:lpstr>'AIDE CALCUL FRAIS DE PERSONNEL'!Zone_d_impression</vt:lpstr>
      <vt:lpstr>'Coûts indirects'!Zone_d_impression</vt:lpstr>
      <vt:lpstr>'Dépenses sur devis'!Zone_d_impression</vt:lpstr>
      <vt:lpstr>'Frais d''amortissement'!Zone_d_impression</vt:lpstr>
      <vt:lpstr>'Frais de déplacement'!Zone_d_impression</vt:lpstr>
      <vt:lpstr>Présentation!Zone_d_impression</vt:lpstr>
      <vt:lpstr>'Synthèse des dépenses'!Zone_d_impression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BARBEAU Christine</dc:creator>
  <cp:lastModifiedBy>BERTHAUD OLIVIER</cp:lastModifiedBy>
  <cp:lastPrinted>2017-09-22T09:25:10Z</cp:lastPrinted>
  <dcterms:created xsi:type="dcterms:W3CDTF">2016-08-31T08:10:32Z</dcterms:created>
  <dcterms:modified xsi:type="dcterms:W3CDTF">2026-04-15T10:35:17Z</dcterms:modified>
</cp:coreProperties>
</file>